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0160" sheetId="1" r:id="rId1"/>
  </sheets>
  <definedNames>
    <definedName name="_xlnm.Print_Area" localSheetId="0">КПК1210160!$A$1:$BQ$114</definedName>
  </definedNames>
  <calcPr calcId="144525"/>
</workbook>
</file>

<file path=xl/calcChain.xml><?xml version="1.0" encoding="utf-8"?>
<calcChain xmlns="http://schemas.openxmlformats.org/spreadsheetml/2006/main">
  <c r="AN81" i="1" l="1"/>
  <c r="AN80" i="1"/>
  <c r="AN79" i="1"/>
  <c r="AX76" i="1"/>
  <c r="AX77" i="1"/>
  <c r="AX75" i="1"/>
  <c r="AN85" i="1" l="1"/>
  <c r="AN84" i="1"/>
  <c r="AN83" i="1"/>
  <c r="AN82" i="1"/>
  <c r="AX73" i="1"/>
  <c r="AX72" i="1"/>
  <c r="Y84" i="1" l="1"/>
  <c r="Y85" i="1"/>
  <c r="Y83" i="1"/>
  <c r="Y82" i="1"/>
  <c r="AI73" i="1"/>
  <c r="AI70" i="1"/>
  <c r="AI71" i="1"/>
  <c r="AI72" i="1"/>
  <c r="AP45" i="1"/>
  <c r="AP44" i="1"/>
  <c r="AA45" i="1"/>
  <c r="N17" i="1" l="1"/>
  <c r="AX71" i="1" l="1"/>
  <c r="AX70" i="1"/>
  <c r="AX83" i="1"/>
  <c r="AI85" i="1"/>
  <c r="AI84" i="1"/>
  <c r="AI82" i="1"/>
  <c r="AX82" i="1" l="1"/>
  <c r="BC85" i="1"/>
  <c r="BM85" i="1" s="1"/>
  <c r="AX85" i="1"/>
  <c r="AX84" i="1"/>
  <c r="AX81" i="1"/>
  <c r="AX80" i="1"/>
  <c r="AX79" i="1"/>
  <c r="AX69" i="1"/>
  <c r="BH85" i="1" l="1"/>
  <c r="BH84" i="1"/>
  <c r="BC84" i="1"/>
  <c r="BM84" i="1" s="1"/>
  <c r="BH83" i="1"/>
  <c r="BC83" i="1"/>
  <c r="BM83" i="1" s="1"/>
  <c r="BH82" i="1"/>
  <c r="BC82" i="1"/>
  <c r="BM82" i="1" s="1"/>
  <c r="BH81" i="1"/>
  <c r="BC81" i="1"/>
  <c r="BM81" i="1" s="1"/>
  <c r="BH80" i="1"/>
  <c r="BC80" i="1"/>
  <c r="BM80" i="1" s="1"/>
  <c r="BH79" i="1"/>
  <c r="BC79" i="1"/>
  <c r="BM79" i="1" s="1"/>
  <c r="BH77" i="1"/>
  <c r="BC77" i="1"/>
  <c r="BH76" i="1"/>
  <c r="BC76" i="1"/>
  <c r="BH75" i="1"/>
  <c r="BC75" i="1"/>
  <c r="BH73" i="1"/>
  <c r="BC73" i="1"/>
  <c r="BM73" i="1" s="1"/>
  <c r="BH72" i="1"/>
  <c r="BC72" i="1"/>
  <c r="BM72" i="1" s="1"/>
  <c r="BH71" i="1"/>
  <c r="BC71" i="1"/>
  <c r="BM71" i="1" s="1"/>
  <c r="BH70" i="1"/>
  <c r="BC70" i="1"/>
  <c r="BM70" i="1" s="1"/>
  <c r="BH69" i="1"/>
  <c r="BC69" i="1"/>
  <c r="BM69" i="1" s="1"/>
  <c r="BD59" i="1"/>
  <c r="AY59" i="1"/>
  <c r="AS59" i="1"/>
  <c r="AC59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N44" i="1" l="1"/>
  <c r="BN45" i="1"/>
  <c r="BI59" i="1"/>
  <c r="BN43" i="1"/>
</calcChain>
</file>

<file path=xl/sharedStrings.xml><?xml version="1.0" encoding="utf-8"?>
<sst xmlns="http://schemas.openxmlformats.org/spreadsheetml/2006/main" count="242" uniqueCount="139">
  <si>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</si>
  <si>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</si>
  <si>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</si>
  <si>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</si>
  <si>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</si>
  <si>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</si>
  <si>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</si>
  <si>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</si>
  <si>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</si>
  <si>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</si>
  <si>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</si>
  <si>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</si>
  <si>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</si>
  <si>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</si>
  <si>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</si>
  <si>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</si>
  <si>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</si>
  <si>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</si>
  <si>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</si>
  <si>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</si>
  <si>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</si>
  <si>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</si>
  <si>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</si>
  <si>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</si>
  <si>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</si>
  <si>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</si>
  <si>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</si>
  <si>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</si>
  <si>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</si>
  <si>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</si>
  <si>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</si>
  <si>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</si>
  <si>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</si>
  <si>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</si>
  <si>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</si>
  <si>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</si>
  <si>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</si>
  <si>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</si>
  <si>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</si>
  <si>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</si>
  <si>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</si>
  <si>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</si>
  <si>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</si>
  <si>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</si>
  <si>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</si>
  <si>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</si>
  <si>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</si>
  <si>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</si>
  <si>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</si>
  <si>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</si>
  <si>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</si>
  <si>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</si>
  <si>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</si>
  <si>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</si>
  <si>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</si>
  <si>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</si>
  <si>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</si>
  <si>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</si>
  <si>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</si>
  <si>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</si>
  <si>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</si>
  <si>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</si>
  <si>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</si>
  <si>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</si>
  <si>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</si>
  <si>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</si>
  <si>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</si>
  <si>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</si>
  <si>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</si>
  <si>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</si>
  <si>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</si>
  <si>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</si>
  <si>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</si>
  <si>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</si>
  <si>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</si>
  <si>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</si>
  <si>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</si>
  <si>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</si>
  <si>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</si>
  <si>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</si>
  <si>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</si>
  <si>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Заходи з іформатизації</t>
  </si>
  <si>
    <t>УСЬОГО</t>
  </si>
  <si>
    <t>Усього</t>
  </si>
  <si>
    <t>затрат</t>
  </si>
  <si>
    <t/>
  </si>
  <si>
    <t>Кількість штатних одиниць</t>
  </si>
  <si>
    <t>од.</t>
  </si>
  <si>
    <t>витрати на  плату праці і нарахування на заробітну плату</t>
  </si>
  <si>
    <t>грн.</t>
  </si>
  <si>
    <t>розрахунок до кошторису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</si>
  <si>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</si>
  <si>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</si>
  <si>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втрати на матеріально-технічне забезпечення (предмети, матеріали, обладнання та інвентар)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</si>
  <si>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</si>
  <si>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</si>
  <si>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</si>
  <si>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</si>
  <si>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</si>
  <si>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</si>
  <si>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</si>
  <si>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</si>
  <si>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</si>
  <si>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середня витрати на оплату комунальних послуг та енергоносіїв однієї штатної одиниці</t>
  </si>
  <si>
    <t>середня втрати на забезпечення матеріально-технічними ресурсами однієї штатної одиниці</t>
  </si>
  <si>
    <t>ередні витрати на забезпечення інших видатків, які не мають постійного характеру, на одну штатну одиницю</t>
  </si>
  <si>
    <t>1200000</t>
  </si>
  <si>
    <t>Начальник</t>
  </si>
  <si>
    <t>Головний бухгалтер</t>
  </si>
  <si>
    <t>Євген СЕМЕНЮК</t>
  </si>
  <si>
    <t>37734076</t>
  </si>
  <si>
    <t>0458200000</t>
  </si>
  <si>
    <t xml:space="preserve">  гривень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</si>
  <si>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</si>
  <si>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</si>
  <si>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</si>
  <si>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</si>
  <si>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</si>
  <si>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Ірина ГЕРАЩЕНКО</t>
  </si>
  <si>
    <t>Рішення міської ради № 22 від 24.12.2020 р." Про затвердження структури та загальної чисельності виконавчих органів Новомосковської міської ради"</t>
  </si>
  <si>
    <t>Журнал реєстрації вхідної пошти</t>
  </si>
  <si>
    <t>Журнал  реєстрації прийнятих нормативно-правових актів</t>
  </si>
  <si>
    <t>Журнал  реєстрації розпорядчих актів</t>
  </si>
  <si>
    <t>Журнал реєстрації вхідної пошти/Кількість штатних одиниць</t>
  </si>
  <si>
    <t>Журнал  реєстрації прийнятих нормативно-правових актів/кількість штатних одиниць</t>
  </si>
  <si>
    <t>Журнал  реєстрації розпорядчих актів/кількість штатних одиниць</t>
  </si>
  <si>
    <t>розрахунок до кошторису/кількість штатних одиниць</t>
  </si>
  <si>
    <t>Економія   виникла за рахунок  відшкодування за послуги електропостачання</t>
  </si>
  <si>
    <t xml:space="preserve"> середні витрати на оплату праці на 1 працівника збільшилися за рахунок 1  тимчасово вакантної посади , а саме Начальник відділу – головний бухгалтер, в зв’язку з відпусткою по догляду за дитиною до трьох років начальника відділу – головного бухгалтера з 20.12.2022р. по 30.10.2025р.</t>
  </si>
  <si>
    <t>середня втрати на забезпечення матеріально-технічними ресурсами однієї штатної одиниці збільшилися за рахунок 1  тимчасово вакантної посади , а саме Начальник відділу – головний бухгалтер, в зв’язку з відпусткою по догляду за дитиною до трьох років начальника відділу – головного бухгалтера з 20.12.2022р. по 30.10.2025р.</t>
  </si>
  <si>
    <t>місцевого бюджету на 2025  рік</t>
  </si>
  <si>
    <t>Управління житлово-комунального господарства та капітального будівництва Самарівська міської ради</t>
  </si>
  <si>
    <t>Керівництво і управління у  сфері житлово-комунального господарства та капітального будівництва м.Самар</t>
  </si>
  <si>
    <t>Забезпечення наданих законодавством повноважень у сфері житлово-комунального господарства у.м.Самар</t>
  </si>
  <si>
    <t>Передбачені показники  в паспорті бюджетної програми по КПК1210160 «Керівництво і управління у відповідній сфері у містах (місті Києві), селищах, селах, об`єднаних територіальних громадах» на 2025 рік були виконані майже повністю, ФОП використано на 100 %,Економія  на утримання однієї штатної одиниці виникла  за рахунок  відшкодування за послуги електропостачання. Так, як на виконання рішення Новомосковської міської ради від 29.08.2022р. №436/0/6-22 «Про погодження наміру укладання договору оренди індивідуального визначеного(нерухомого або іншого) майна, що належить до власності  територіальної громади м. Самар нежитлові приміщення в будівлі літ.А2, яка розміщена за адресою: м. Самар вул. Українська, 12, загальною площею 1017 кв. м. з Бахмутським РТЦК та СП.» був укладений договір оренди , та договір про відшкодування витрат за спожиту електричну енергію.</t>
  </si>
  <si>
    <t>Економія   у сумі 541 184,52 грн. виникла  за рахунок  відшкодування за послуги електропостачання. Так, як на виконання рішення Самаірвської міської ради від 29.08.2022р. №436/0/6-22 «Про погодження наміру укладання договору оренди індивідуального визначеного(нерухомого або іншого) майна, що належить до власності  територіальної громади м. Новомосковська нежитлові приміщення в будівлі літ.А2, яка розміщена за адресою: м.Самар, вул. Українська, 12, загальною площею 1017 кв. м. з Бахмутським РТЦК та СП.» був укладений договір оренди , та договір про відшкодування витрат за спожиту електричну енергію.</t>
  </si>
  <si>
    <t>Передбачені показники  в паспорті бюджетної програми по КПК1210160 «Керівництво і управління у відповідній сфері у містах (місті Києві), селищах, селах, об`єднаних територіальних громадах» на 2025 рік були виконані майже повністю, ФОП використано на 100 %, економія на оплату комунальних послуг та енергоносіїв однієї штатної одиниці відбулася  за рахунок  відшкодування за послуги електропостачання. Так, як на виконання рішення Самарівської міської ради від 29.08.2022р. №436/0/6-22 «Про погодження наміру укладання договору оренди індивідуального визначеного(нерухомого або іншого) майна, що належить до власності  територіальної громади м. Самар нежитлові приміщення в будівлі літ.А2, яка розміщена за адресою: м. Самар, вул. Українська, 12, загальною площею 1017 кв. м. з Бахмутським РТЦК та СП.» був укладений договір оренди  та договір про відшкодування витрат за спожиту електричну енергію.</t>
  </si>
  <si>
    <t>Всі основні показники діяльності управління ЖКГ та КБ Самарівської міської ради, передбачені в паспорті бюджетної програми по КПК1210160 «Керівництво і управління у відповідній сфері у містах (місті Києві), селищах, селах, об`єднаних територіальних громадах» на 2025 рік були виконані майже повністю, ФОП використано на 100 %,  економія виникла  за рахунок відшкодування за послуги електропостачання. Так, як на виконання рішення Новомосковської міської ради від 29.08.2022р. №436/0/6-22 «Про погодження наміру укладання договору оренди індивідуального визначеного(нерухомого або іншого) майна, що належить до власності  територіальної громади м. Новомосковська нежитлові приміщення в будівлі літ.А2, яка розміщена за адресою: м. Самар, вул. Українська, 12, загальною площею 1017 кв. м. з Бахмутським РТЦК та СП.» був укладений договір оренди  та договір про відшкодування витрат за спожиту електричну енергію. Кредиторська заборгованість на 01 січня 2026 року відсутня._x000D_
Дебіторська заборгованість на 01 січня  2026 року відсутня.</t>
  </si>
  <si>
    <t>Забезпечення ефективної діяльності управління житлово-комунального господарства  та капітального будівництва  Самарівської міської ради.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</si>
</sst>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" fontId="17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89" zoomScaleNormal="100" workbookViewId="0">
      <selection activeCell="BY82" sqref="BY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8" t="s">
        <v>59</v>
      </c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</row>
    <row r="3" spans="1:64" ht="9" customHeight="1" x14ac:dyDescent="0.2"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</row>
    <row r="4" spans="1:64" ht="15.75" customHeight="1" x14ac:dyDescent="0.2"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</row>
    <row r="7" spans="1:64" ht="9.75" hidden="1" customHeight="1" x14ac:dyDescent="0.2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</row>
    <row r="8" spans="1:64" ht="9.75" hidden="1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</row>
    <row r="9" spans="1:64" ht="8.25" hidden="1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</row>
    <row r="10" spans="1:64" ht="15.75" x14ac:dyDescent="0.2">
      <c r="A10" s="159" t="s">
        <v>18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</row>
    <row r="11" spans="1:64" ht="15.75" customHeight="1" x14ac:dyDescent="0.2">
      <c r="A11" s="159" t="s">
        <v>35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</row>
    <row r="12" spans="1:64" ht="15.75" customHeight="1" x14ac:dyDescent="0.2">
      <c r="A12" s="159" t="s">
        <v>130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7</v>
      </c>
      <c r="B14" s="152" t="s">
        <v>106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8"/>
      <c r="N14" s="150" t="s">
        <v>131</v>
      </c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9"/>
      <c r="AU14" s="152" t="s">
        <v>110</v>
      </c>
      <c r="AV14" s="153"/>
      <c r="AW14" s="153"/>
      <c r="AX14" s="153"/>
      <c r="AY14" s="153"/>
      <c r="AZ14" s="153"/>
      <c r="BA14" s="153"/>
      <c r="BB14" s="15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54" t="s">
        <v>51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20"/>
      <c r="N15" s="155" t="s">
        <v>52</v>
      </c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20"/>
      <c r="AU15" s="154" t="s">
        <v>53</v>
      </c>
      <c r="AV15" s="154"/>
      <c r="AW15" s="154"/>
      <c r="AX15" s="154"/>
      <c r="AY15" s="154"/>
      <c r="AZ15" s="154"/>
      <c r="BA15" s="154"/>
      <c r="BB15" s="15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33</v>
      </c>
      <c r="B17" s="152" t="s">
        <v>115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8"/>
      <c r="N17" s="150" t="str">
        <f>N14</f>
        <v>Управління житлово-комунального господарства та капітального будівництва Самарівська міської ради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9"/>
      <c r="AU17" s="152" t="s">
        <v>110</v>
      </c>
      <c r="AV17" s="153"/>
      <c r="AW17" s="153"/>
      <c r="AX17" s="153"/>
      <c r="AY17" s="153"/>
      <c r="AZ17" s="153"/>
      <c r="BA17" s="153"/>
      <c r="BB17" s="15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54" t="s">
        <v>51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20"/>
      <c r="N18" s="155" t="s">
        <v>54</v>
      </c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20"/>
      <c r="AU18" s="154" t="s">
        <v>53</v>
      </c>
      <c r="AV18" s="154"/>
      <c r="AW18" s="154"/>
      <c r="AX18" s="154"/>
      <c r="AY18" s="154"/>
      <c r="AZ18" s="154"/>
      <c r="BA18" s="154"/>
      <c r="BB18" s="15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52" t="s">
        <v>113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/>
      <c r="N20" s="152" t="s">
        <v>116</v>
      </c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23"/>
      <c r="AA20" s="152" t="s">
        <v>117</v>
      </c>
      <c r="AB20" s="153"/>
      <c r="AC20" s="153"/>
      <c r="AD20" s="153"/>
      <c r="AE20" s="153"/>
      <c r="AF20" s="153"/>
      <c r="AG20" s="153"/>
      <c r="AH20" s="153"/>
      <c r="AI20" s="153"/>
      <c r="AJ20" s="23"/>
      <c r="AK20" s="156" t="s">
        <v>114</v>
      </c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23"/>
      <c r="BE20" s="152" t="s">
        <v>111</v>
      </c>
      <c r="BF20" s="153"/>
      <c r="BG20" s="153"/>
      <c r="BH20" s="153"/>
      <c r="BI20" s="153"/>
      <c r="BJ20" s="153"/>
      <c r="BK20" s="153"/>
      <c r="BL20" s="153"/>
    </row>
    <row r="21" spans="1:79" ht="23.25" customHeight="1" x14ac:dyDescent="0.2">
      <c r="A21"/>
      <c r="B21" s="154" t="s">
        <v>51</v>
      </c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/>
      <c r="N21" s="154" t="s">
        <v>55</v>
      </c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26"/>
      <c r="AA21" s="157" t="s">
        <v>56</v>
      </c>
      <c r="AB21" s="157"/>
      <c r="AC21" s="157"/>
      <c r="AD21" s="157"/>
      <c r="AE21" s="157"/>
      <c r="AF21" s="157"/>
      <c r="AG21" s="157"/>
      <c r="AH21" s="157"/>
      <c r="AI21" s="157"/>
      <c r="AJ21" s="26"/>
      <c r="AK21" s="161" t="s">
        <v>57</v>
      </c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26"/>
      <c r="BE21" s="154" t="s">
        <v>58</v>
      </c>
      <c r="BF21" s="154"/>
      <c r="BG21" s="154"/>
      <c r="BH21" s="154"/>
      <c r="BI21" s="154"/>
      <c r="BJ21" s="154"/>
      <c r="BK21" s="154"/>
      <c r="BL21" s="154"/>
    </row>
    <row r="22" spans="1:79" ht="6.75" customHeight="1" x14ac:dyDescent="0.2"/>
    <row r="23" spans="1:79" ht="15.75" customHeight="1" x14ac:dyDescent="0.2">
      <c r="A23" s="98" t="s">
        <v>79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</row>
    <row r="24" spans="1:79" ht="27.75" customHeight="1" x14ac:dyDescent="0.2">
      <c r="A24" s="119" t="s">
        <v>3</v>
      </c>
      <c r="B24" s="119"/>
      <c r="C24" s="119"/>
      <c r="D24" s="119"/>
      <c r="E24" s="119"/>
      <c r="F24" s="119"/>
      <c r="G24" s="120" t="s">
        <v>38</v>
      </c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2"/>
    </row>
    <row r="25" spans="1:79" ht="10.5" hidden="1" customHeight="1" x14ac:dyDescent="0.2">
      <c r="A25" s="70" t="s">
        <v>36</v>
      </c>
      <c r="B25" s="70"/>
      <c r="C25" s="70"/>
      <c r="D25" s="70"/>
      <c r="E25" s="70"/>
      <c r="F25" s="70"/>
      <c r="G25" s="89" t="s">
        <v>14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4"/>
      <c r="CA25" s="1" t="s">
        <v>49</v>
      </c>
    </row>
    <row r="26" spans="1:79" ht="15.75" customHeight="1" x14ac:dyDescent="0.2">
      <c r="A26" s="70">
        <v>1</v>
      </c>
      <c r="B26" s="70"/>
      <c r="C26" s="70"/>
      <c r="D26" s="70"/>
      <c r="E26" s="70"/>
      <c r="F26" s="70"/>
      <c r="G26" s="158" t="s">
        <v>132</v>
      </c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5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98" t="s">
        <v>40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15.95" customHeight="1" x14ac:dyDescent="0.2">
      <c r="A29" s="160" t="s">
        <v>138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98" t="s">
        <v>41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</row>
    <row r="32" spans="1:79" ht="27.75" customHeight="1" x14ac:dyDescent="0.2">
      <c r="A32" s="119" t="s">
        <v>3</v>
      </c>
      <c r="B32" s="119"/>
      <c r="C32" s="119"/>
      <c r="D32" s="119"/>
      <c r="E32" s="119"/>
      <c r="F32" s="119"/>
      <c r="G32" s="120" t="s">
        <v>39</v>
      </c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2"/>
    </row>
    <row r="33" spans="1:79" ht="10.5" hidden="1" customHeight="1" x14ac:dyDescent="0.2">
      <c r="A33" s="70" t="s">
        <v>13</v>
      </c>
      <c r="B33" s="70"/>
      <c r="C33" s="70"/>
      <c r="D33" s="70"/>
      <c r="E33" s="70"/>
      <c r="F33" s="70"/>
      <c r="G33" s="89" t="s">
        <v>14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4"/>
      <c r="CA33" s="1" t="s">
        <v>50</v>
      </c>
    </row>
    <row r="34" spans="1:79" ht="15" customHeight="1" x14ac:dyDescent="0.2">
      <c r="A34" s="70">
        <v>1</v>
      </c>
      <c r="B34" s="70"/>
      <c r="C34" s="70"/>
      <c r="D34" s="70"/>
      <c r="E34" s="70"/>
      <c r="F34" s="70"/>
      <c r="G34" s="158" t="s">
        <v>133</v>
      </c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5"/>
      <c r="CA34" s="1" t="s">
        <v>48</v>
      </c>
    </row>
    <row r="36" spans="1:79" ht="15.75" customHeight="1" x14ac:dyDescent="0.2">
      <c r="A36" s="98" t="s">
        <v>73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</row>
    <row r="37" spans="1:79" ht="15.75" customHeight="1" x14ac:dyDescent="0.2">
      <c r="A37" s="98" t="s">
        <v>74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</row>
    <row r="38" spans="1:79" ht="15" customHeight="1" x14ac:dyDescent="0.2">
      <c r="A38" s="97" t="s">
        <v>112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93" t="s">
        <v>3</v>
      </c>
      <c r="B39" s="93"/>
      <c r="C39" s="93" t="s">
        <v>66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 t="s">
        <v>25</v>
      </c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 t="s">
        <v>44</v>
      </c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 t="s">
        <v>0</v>
      </c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</row>
    <row r="40" spans="1:79" ht="29.1" customHeight="1" x14ac:dyDescent="0.2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 t="s">
        <v>2</v>
      </c>
      <c r="AB40" s="93"/>
      <c r="AC40" s="93"/>
      <c r="AD40" s="93"/>
      <c r="AE40" s="93"/>
      <c r="AF40" s="93" t="s">
        <v>1</v>
      </c>
      <c r="AG40" s="93"/>
      <c r="AH40" s="93"/>
      <c r="AI40" s="93"/>
      <c r="AJ40" s="93"/>
      <c r="AK40" s="93" t="s">
        <v>26</v>
      </c>
      <c r="AL40" s="93"/>
      <c r="AM40" s="93"/>
      <c r="AN40" s="93"/>
      <c r="AO40" s="93"/>
      <c r="AP40" s="93" t="s">
        <v>2</v>
      </c>
      <c r="AQ40" s="93"/>
      <c r="AR40" s="93"/>
      <c r="AS40" s="93"/>
      <c r="AT40" s="93"/>
      <c r="AU40" s="93" t="s">
        <v>1</v>
      </c>
      <c r="AV40" s="93"/>
      <c r="AW40" s="93"/>
      <c r="AX40" s="93"/>
      <c r="AY40" s="93"/>
      <c r="AZ40" s="93" t="s">
        <v>26</v>
      </c>
      <c r="BA40" s="93"/>
      <c r="BB40" s="93"/>
      <c r="BC40" s="93"/>
      <c r="BD40" s="93" t="s">
        <v>2</v>
      </c>
      <c r="BE40" s="93"/>
      <c r="BF40" s="93"/>
      <c r="BG40" s="93"/>
      <c r="BH40" s="93"/>
      <c r="BI40" s="93" t="s">
        <v>1</v>
      </c>
      <c r="BJ40" s="93"/>
      <c r="BK40" s="93"/>
      <c r="BL40" s="93"/>
      <c r="BM40" s="93"/>
      <c r="BN40" s="93" t="s">
        <v>27</v>
      </c>
      <c r="BO40" s="93"/>
      <c r="BP40" s="93"/>
      <c r="BQ40" s="93"/>
    </row>
    <row r="41" spans="1:79" ht="15.95" customHeight="1" x14ac:dyDescent="0.2">
      <c r="A41" s="94">
        <v>1</v>
      </c>
      <c r="B41" s="94"/>
      <c r="C41" s="94">
        <v>2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115">
        <v>3</v>
      </c>
      <c r="AB41" s="116"/>
      <c r="AC41" s="116"/>
      <c r="AD41" s="116"/>
      <c r="AE41" s="117"/>
      <c r="AF41" s="115">
        <v>4</v>
      </c>
      <c r="AG41" s="116"/>
      <c r="AH41" s="116"/>
      <c r="AI41" s="116"/>
      <c r="AJ41" s="117"/>
      <c r="AK41" s="115">
        <v>5</v>
      </c>
      <c r="AL41" s="116"/>
      <c r="AM41" s="116"/>
      <c r="AN41" s="116"/>
      <c r="AO41" s="117"/>
      <c r="AP41" s="115">
        <v>6</v>
      </c>
      <c r="AQ41" s="116"/>
      <c r="AR41" s="116"/>
      <c r="AS41" s="116"/>
      <c r="AT41" s="117"/>
      <c r="AU41" s="115">
        <v>7</v>
      </c>
      <c r="AV41" s="116"/>
      <c r="AW41" s="116"/>
      <c r="AX41" s="116"/>
      <c r="AY41" s="117"/>
      <c r="AZ41" s="115">
        <v>8</v>
      </c>
      <c r="BA41" s="116"/>
      <c r="BB41" s="116"/>
      <c r="BC41" s="117"/>
      <c r="BD41" s="115">
        <v>9</v>
      </c>
      <c r="BE41" s="116"/>
      <c r="BF41" s="116"/>
      <c r="BG41" s="116"/>
      <c r="BH41" s="117"/>
      <c r="BI41" s="94">
        <v>10</v>
      </c>
      <c r="BJ41" s="94"/>
      <c r="BK41" s="94"/>
      <c r="BL41" s="94"/>
      <c r="BM41" s="94"/>
      <c r="BN41" s="94">
        <v>11</v>
      </c>
      <c r="BO41" s="94"/>
      <c r="BP41" s="94"/>
      <c r="BQ41" s="94"/>
    </row>
    <row r="42" spans="1:79" ht="15.75" hidden="1" customHeight="1" x14ac:dyDescent="0.2">
      <c r="A42" s="70" t="s">
        <v>13</v>
      </c>
      <c r="B42" s="70"/>
      <c r="C42" s="162" t="s">
        <v>14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3"/>
      <c r="AA42" s="106" t="s">
        <v>10</v>
      </c>
      <c r="AB42" s="106"/>
      <c r="AC42" s="106"/>
      <c r="AD42" s="106"/>
      <c r="AE42" s="106"/>
      <c r="AF42" s="106" t="s">
        <v>9</v>
      </c>
      <c r="AG42" s="106"/>
      <c r="AH42" s="106"/>
      <c r="AI42" s="106"/>
      <c r="AJ42" s="106"/>
      <c r="AK42" s="46" t="s">
        <v>16</v>
      </c>
      <c r="AL42" s="46"/>
      <c r="AM42" s="46"/>
      <c r="AN42" s="46"/>
      <c r="AO42" s="46"/>
      <c r="AP42" s="106" t="s">
        <v>11</v>
      </c>
      <c r="AQ42" s="106"/>
      <c r="AR42" s="106"/>
      <c r="AS42" s="106"/>
      <c r="AT42" s="106"/>
      <c r="AU42" s="106" t="s">
        <v>12</v>
      </c>
      <c r="AV42" s="106"/>
      <c r="AW42" s="106"/>
      <c r="AX42" s="106"/>
      <c r="AY42" s="106"/>
      <c r="AZ42" s="46" t="s">
        <v>16</v>
      </c>
      <c r="BA42" s="46"/>
      <c r="BB42" s="46"/>
      <c r="BC42" s="46"/>
      <c r="BD42" s="118" t="s">
        <v>31</v>
      </c>
      <c r="BE42" s="118"/>
      <c r="BF42" s="118"/>
      <c r="BG42" s="118"/>
      <c r="BH42" s="118"/>
      <c r="BI42" s="118" t="s">
        <v>31</v>
      </c>
      <c r="BJ42" s="118"/>
      <c r="BK42" s="118"/>
      <c r="BL42" s="118"/>
      <c r="BM42" s="118"/>
      <c r="BN42" s="107" t="s">
        <v>16</v>
      </c>
      <c r="BO42" s="107"/>
      <c r="BP42" s="107"/>
      <c r="BQ42" s="107"/>
      <c r="CA42" s="1" t="s">
        <v>19</v>
      </c>
    </row>
    <row r="43" spans="1:79" ht="25.5" customHeight="1" x14ac:dyDescent="0.2">
      <c r="A43" s="142">
        <v>1</v>
      </c>
      <c r="B43" s="142"/>
      <c r="C43" s="143" t="s">
        <v>80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5"/>
      <c r="AA43" s="90">
        <v>7634095</v>
      </c>
      <c r="AB43" s="90"/>
      <c r="AC43" s="90"/>
      <c r="AD43" s="90"/>
      <c r="AE43" s="90"/>
      <c r="AF43" s="90">
        <v>0</v>
      </c>
      <c r="AG43" s="90"/>
      <c r="AH43" s="90"/>
      <c r="AI43" s="90"/>
      <c r="AJ43" s="90"/>
      <c r="AK43" s="90">
        <f>AA43+AF43</f>
        <v>7634095</v>
      </c>
      <c r="AL43" s="90"/>
      <c r="AM43" s="90"/>
      <c r="AN43" s="90"/>
      <c r="AO43" s="90"/>
      <c r="AP43" s="90">
        <v>7092746.9800000004</v>
      </c>
      <c r="AQ43" s="90"/>
      <c r="AR43" s="90"/>
      <c r="AS43" s="90"/>
      <c r="AT43" s="90"/>
      <c r="AU43" s="90">
        <v>0</v>
      </c>
      <c r="AV43" s="90"/>
      <c r="AW43" s="90"/>
      <c r="AX43" s="90"/>
      <c r="AY43" s="90"/>
      <c r="AZ43" s="90">
        <f>AP43+AU43</f>
        <v>7092746.9800000004</v>
      </c>
      <c r="BA43" s="90"/>
      <c r="BB43" s="90"/>
      <c r="BC43" s="90"/>
      <c r="BD43" s="90">
        <f>AP43-AA43</f>
        <v>-541348.01999999955</v>
      </c>
      <c r="BE43" s="90"/>
      <c r="BF43" s="90"/>
      <c r="BG43" s="90"/>
      <c r="BH43" s="90"/>
      <c r="BI43" s="90">
        <f>AU43-AF43</f>
        <v>0</v>
      </c>
      <c r="BJ43" s="90"/>
      <c r="BK43" s="90"/>
      <c r="BL43" s="90"/>
      <c r="BM43" s="90"/>
      <c r="BN43" s="90">
        <f>BD43+BI43</f>
        <v>-541348.01999999955</v>
      </c>
      <c r="BO43" s="90"/>
      <c r="BP43" s="90"/>
      <c r="BQ43" s="90"/>
      <c r="CA43" s="1" t="s">
        <v>20</v>
      </c>
    </row>
    <row r="44" spans="1:79" ht="15" customHeight="1" x14ac:dyDescent="0.2">
      <c r="A44" s="142">
        <v>2</v>
      </c>
      <c r="B44" s="142"/>
      <c r="C44" s="143" t="s">
        <v>81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5"/>
      <c r="AA44" s="90">
        <v>123957</v>
      </c>
      <c r="AB44" s="90"/>
      <c r="AC44" s="90"/>
      <c r="AD44" s="90"/>
      <c r="AE44" s="90"/>
      <c r="AF44" s="90">
        <v>0</v>
      </c>
      <c r="AG44" s="90"/>
      <c r="AH44" s="90"/>
      <c r="AI44" s="90"/>
      <c r="AJ44" s="90"/>
      <c r="AK44" s="90">
        <f>AA44+AF44</f>
        <v>123957</v>
      </c>
      <c r="AL44" s="90"/>
      <c r="AM44" s="90"/>
      <c r="AN44" s="90"/>
      <c r="AO44" s="90"/>
      <c r="AP44" s="90">
        <f>AA44</f>
        <v>123957</v>
      </c>
      <c r="AQ44" s="90"/>
      <c r="AR44" s="90"/>
      <c r="AS44" s="90"/>
      <c r="AT44" s="90"/>
      <c r="AU44" s="90">
        <v>0</v>
      </c>
      <c r="AV44" s="90"/>
      <c r="AW44" s="90"/>
      <c r="AX44" s="90"/>
      <c r="AY44" s="90"/>
      <c r="AZ44" s="90">
        <f>AP44+AU44</f>
        <v>123957</v>
      </c>
      <c r="BA44" s="90"/>
      <c r="BB44" s="90"/>
      <c r="BC44" s="90"/>
      <c r="BD44" s="90">
        <f>AP44-AA44</f>
        <v>0</v>
      </c>
      <c r="BE44" s="90"/>
      <c r="BF44" s="90"/>
      <c r="BG44" s="90"/>
      <c r="BH44" s="90"/>
      <c r="BI44" s="90">
        <f>AU44-AF44</f>
        <v>0</v>
      </c>
      <c r="BJ44" s="90"/>
      <c r="BK44" s="90"/>
      <c r="BL44" s="90"/>
      <c r="BM44" s="90"/>
      <c r="BN44" s="90">
        <f>BD44+BI44</f>
        <v>0</v>
      </c>
      <c r="BO44" s="90"/>
      <c r="BP44" s="90"/>
      <c r="BQ44" s="90"/>
    </row>
    <row r="45" spans="1:79" s="39" customFormat="1" ht="15" customHeight="1" x14ac:dyDescent="0.2">
      <c r="A45" s="146"/>
      <c r="B45" s="146"/>
      <c r="C45" s="147" t="s">
        <v>82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2"/>
      <c r="AA45" s="105">
        <f>AA43+AA44</f>
        <v>7758052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f>AA45+AF45</f>
        <v>7758052</v>
      </c>
      <c r="AL45" s="105"/>
      <c r="AM45" s="105"/>
      <c r="AN45" s="105"/>
      <c r="AO45" s="105"/>
      <c r="AP45" s="105">
        <f>AP43+AP44</f>
        <v>7216703.9800000004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f>AP45+AU45</f>
        <v>7216703.9800000004</v>
      </c>
      <c r="BA45" s="105"/>
      <c r="BB45" s="105"/>
      <c r="BC45" s="105"/>
      <c r="BD45" s="105">
        <f>AP45-AA45</f>
        <v>-541348.01999999955</v>
      </c>
      <c r="BE45" s="105"/>
      <c r="BF45" s="105"/>
      <c r="BG45" s="105"/>
      <c r="BH45" s="105"/>
      <c r="BI45" s="105">
        <f>AU45-AF45</f>
        <v>0</v>
      </c>
      <c r="BJ45" s="105"/>
      <c r="BK45" s="105"/>
      <c r="BL45" s="105"/>
      <c r="BM45" s="105"/>
      <c r="BN45" s="105">
        <f>BD45+BI45</f>
        <v>-541348.01999999955</v>
      </c>
      <c r="BO45" s="105"/>
      <c r="BP45" s="105"/>
      <c r="BQ45" s="105"/>
    </row>
    <row r="47" spans="1:79" ht="29.25" customHeight="1" x14ac:dyDescent="0.2">
      <c r="A47" s="98" t="s">
        <v>75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94" t="s">
        <v>3</v>
      </c>
      <c r="B49" s="94"/>
      <c r="C49" s="93" t="s">
        <v>60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</row>
    <row r="50" spans="1:79" ht="122.25" customHeight="1" x14ac:dyDescent="0.2">
      <c r="A50" s="94">
        <v>1</v>
      </c>
      <c r="B50" s="94"/>
      <c r="C50" s="99" t="s">
        <v>134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</row>
    <row r="51" spans="1:79" hidden="1" x14ac:dyDescent="0.2">
      <c r="A51" s="95" t="s">
        <v>13</v>
      </c>
      <c r="B51" s="96"/>
      <c r="C51" s="102" t="s">
        <v>14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4"/>
      <c r="CA51" s="1" t="s">
        <v>69</v>
      </c>
    </row>
    <row r="53" spans="1:79" ht="15.75" customHeight="1" x14ac:dyDescent="0.2">
      <c r="A53" s="98" t="s">
        <v>42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15" customHeight="1" x14ac:dyDescent="0.2">
      <c r="A54" s="97" t="s">
        <v>112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61" t="s">
        <v>3</v>
      </c>
      <c r="B55" s="63"/>
      <c r="C55" s="93" t="s">
        <v>28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 t="s">
        <v>25</v>
      </c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 t="s">
        <v>44</v>
      </c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 t="s">
        <v>0</v>
      </c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2"/>
      <c r="BP55" s="2"/>
      <c r="BQ55" s="2"/>
    </row>
    <row r="56" spans="1:79" ht="29.1" customHeight="1" x14ac:dyDescent="0.2">
      <c r="A56" s="91"/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 t="s">
        <v>2</v>
      </c>
      <c r="T56" s="93"/>
      <c r="U56" s="93"/>
      <c r="V56" s="93"/>
      <c r="W56" s="93"/>
      <c r="X56" s="93" t="s">
        <v>1</v>
      </c>
      <c r="Y56" s="93"/>
      <c r="Z56" s="93"/>
      <c r="AA56" s="93"/>
      <c r="AB56" s="93"/>
      <c r="AC56" s="93" t="s">
        <v>26</v>
      </c>
      <c r="AD56" s="93"/>
      <c r="AE56" s="93"/>
      <c r="AF56" s="93"/>
      <c r="AG56" s="93"/>
      <c r="AH56" s="93"/>
      <c r="AI56" s="93" t="s">
        <v>2</v>
      </c>
      <c r="AJ56" s="93"/>
      <c r="AK56" s="93"/>
      <c r="AL56" s="93"/>
      <c r="AM56" s="93"/>
      <c r="AN56" s="93" t="s">
        <v>1</v>
      </c>
      <c r="AO56" s="93"/>
      <c r="AP56" s="93"/>
      <c r="AQ56" s="93"/>
      <c r="AR56" s="93"/>
      <c r="AS56" s="93" t="s">
        <v>26</v>
      </c>
      <c r="AT56" s="93"/>
      <c r="AU56" s="93"/>
      <c r="AV56" s="93"/>
      <c r="AW56" s="93"/>
      <c r="AX56" s="93"/>
      <c r="AY56" s="64" t="s">
        <v>2</v>
      </c>
      <c r="AZ56" s="113"/>
      <c r="BA56" s="113"/>
      <c r="BB56" s="113"/>
      <c r="BC56" s="114"/>
      <c r="BD56" s="64" t="s">
        <v>1</v>
      </c>
      <c r="BE56" s="113"/>
      <c r="BF56" s="113"/>
      <c r="BG56" s="113"/>
      <c r="BH56" s="114"/>
      <c r="BI56" s="93" t="s">
        <v>26</v>
      </c>
      <c r="BJ56" s="93"/>
      <c r="BK56" s="93"/>
      <c r="BL56" s="93"/>
      <c r="BM56" s="93"/>
      <c r="BN56" s="93"/>
      <c r="BO56" s="2"/>
      <c r="BP56" s="2"/>
      <c r="BQ56" s="2"/>
    </row>
    <row r="57" spans="1:79" ht="15.95" customHeight="1" x14ac:dyDescent="0.25">
      <c r="A57" s="93">
        <v>1</v>
      </c>
      <c r="B57" s="93"/>
      <c r="C57" s="93">
        <v>2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>
        <v>3</v>
      </c>
      <c r="T57" s="93"/>
      <c r="U57" s="93"/>
      <c r="V57" s="93"/>
      <c r="W57" s="93"/>
      <c r="X57" s="93">
        <v>4</v>
      </c>
      <c r="Y57" s="93"/>
      <c r="Z57" s="93"/>
      <c r="AA57" s="93"/>
      <c r="AB57" s="93"/>
      <c r="AC57" s="93">
        <v>5</v>
      </c>
      <c r="AD57" s="93"/>
      <c r="AE57" s="93"/>
      <c r="AF57" s="93"/>
      <c r="AG57" s="93"/>
      <c r="AH57" s="93"/>
      <c r="AI57" s="93">
        <v>6</v>
      </c>
      <c r="AJ57" s="93"/>
      <c r="AK57" s="93"/>
      <c r="AL57" s="93"/>
      <c r="AM57" s="93"/>
      <c r="AN57" s="93">
        <v>7</v>
      </c>
      <c r="AO57" s="93"/>
      <c r="AP57" s="93"/>
      <c r="AQ57" s="93"/>
      <c r="AR57" s="93"/>
      <c r="AS57" s="93">
        <v>8</v>
      </c>
      <c r="AT57" s="93"/>
      <c r="AU57" s="93"/>
      <c r="AV57" s="93"/>
      <c r="AW57" s="93"/>
      <c r="AX57" s="93"/>
      <c r="AY57" s="93">
        <v>9</v>
      </c>
      <c r="AZ57" s="93"/>
      <c r="BA57" s="93"/>
      <c r="BB57" s="93"/>
      <c r="BC57" s="93"/>
      <c r="BD57" s="93">
        <v>10</v>
      </c>
      <c r="BE57" s="93"/>
      <c r="BF57" s="93"/>
      <c r="BG57" s="93"/>
      <c r="BH57" s="93"/>
      <c r="BI57" s="64">
        <v>11</v>
      </c>
      <c r="BJ57" s="113"/>
      <c r="BK57" s="113"/>
      <c r="BL57" s="113"/>
      <c r="BM57" s="113"/>
      <c r="BN57" s="114"/>
      <c r="BO57" s="6"/>
      <c r="BP57" s="6"/>
      <c r="BQ57" s="6"/>
    </row>
    <row r="58" spans="1:79" ht="18" hidden="1" customHeight="1" x14ac:dyDescent="0.2">
      <c r="A58" s="70" t="s">
        <v>13</v>
      </c>
      <c r="B58" s="70"/>
      <c r="C58" s="88" t="s">
        <v>14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106" t="s">
        <v>10</v>
      </c>
      <c r="T58" s="106"/>
      <c r="U58" s="106"/>
      <c r="V58" s="106"/>
      <c r="W58" s="106"/>
      <c r="X58" s="106" t="s">
        <v>9</v>
      </c>
      <c r="Y58" s="106"/>
      <c r="Z58" s="106"/>
      <c r="AA58" s="106"/>
      <c r="AB58" s="106"/>
      <c r="AC58" s="46" t="s">
        <v>16</v>
      </c>
      <c r="AD58" s="107"/>
      <c r="AE58" s="107"/>
      <c r="AF58" s="107"/>
      <c r="AG58" s="107"/>
      <c r="AH58" s="107"/>
      <c r="AI58" s="106" t="s">
        <v>11</v>
      </c>
      <c r="AJ58" s="106"/>
      <c r="AK58" s="106"/>
      <c r="AL58" s="106"/>
      <c r="AM58" s="106"/>
      <c r="AN58" s="106" t="s">
        <v>12</v>
      </c>
      <c r="AO58" s="106"/>
      <c r="AP58" s="106"/>
      <c r="AQ58" s="106"/>
      <c r="AR58" s="106"/>
      <c r="AS58" s="46" t="s">
        <v>16</v>
      </c>
      <c r="AT58" s="107"/>
      <c r="AU58" s="107"/>
      <c r="AV58" s="107"/>
      <c r="AW58" s="107"/>
      <c r="AX58" s="107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107" t="s">
        <v>16</v>
      </c>
      <c r="BJ58" s="107"/>
      <c r="BK58" s="107"/>
      <c r="BL58" s="107"/>
      <c r="BM58" s="107"/>
      <c r="BN58" s="107"/>
      <c r="BO58" s="7"/>
      <c r="BP58" s="7"/>
      <c r="BQ58" s="7"/>
      <c r="CA58" s="1" t="s">
        <v>21</v>
      </c>
    </row>
    <row r="59" spans="1:79" s="39" customFormat="1" ht="15" customHeight="1" x14ac:dyDescent="0.2">
      <c r="A59" s="79"/>
      <c r="B59" s="79"/>
      <c r="C59" s="108" t="s">
        <v>83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>
        <f>S59+X59</f>
        <v>0</v>
      </c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>
        <f>AI59+AN59</f>
        <v>0</v>
      </c>
      <c r="AT59" s="78"/>
      <c r="AU59" s="78"/>
      <c r="AV59" s="78"/>
      <c r="AW59" s="78"/>
      <c r="AX59" s="78"/>
      <c r="AY59" s="78">
        <f>AI59-S59</f>
        <v>0</v>
      </c>
      <c r="AZ59" s="78"/>
      <c r="BA59" s="78"/>
      <c r="BB59" s="78"/>
      <c r="BC59" s="7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98" t="s">
        <v>43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</row>
    <row r="62" spans="1:79" ht="15.75" customHeight="1" x14ac:dyDescent="0.2">
      <c r="A62" s="98" t="s">
        <v>61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</row>
    <row r="63" spans="1:79" ht="8.25" customHeight="1" x14ac:dyDescent="0.2"/>
    <row r="64" spans="1:79" ht="45" customHeight="1" x14ac:dyDescent="0.2">
      <c r="A64" s="61" t="s">
        <v>3</v>
      </c>
      <c r="B64" s="63"/>
      <c r="C64" s="61" t="s">
        <v>6</v>
      </c>
      <c r="D64" s="62"/>
      <c r="E64" s="62"/>
      <c r="F64" s="62"/>
      <c r="G64" s="62"/>
      <c r="H64" s="62"/>
      <c r="I64" s="63"/>
      <c r="J64" s="61" t="s">
        <v>5</v>
      </c>
      <c r="K64" s="62"/>
      <c r="L64" s="62"/>
      <c r="M64" s="62"/>
      <c r="N64" s="63"/>
      <c r="O64" s="61" t="s">
        <v>4</v>
      </c>
      <c r="P64" s="62"/>
      <c r="Q64" s="62"/>
      <c r="R64" s="62"/>
      <c r="S64" s="62"/>
      <c r="T64" s="62"/>
      <c r="U64" s="62"/>
      <c r="V64" s="62"/>
      <c r="W64" s="62"/>
      <c r="X64" s="63"/>
      <c r="Y64" s="93" t="s">
        <v>25</v>
      </c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 t="s">
        <v>45</v>
      </c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126" t="s">
        <v>0</v>
      </c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91"/>
      <c r="B65" s="92"/>
      <c r="C65" s="91"/>
      <c r="D65" s="125"/>
      <c r="E65" s="125"/>
      <c r="F65" s="125"/>
      <c r="G65" s="125"/>
      <c r="H65" s="125"/>
      <c r="I65" s="92"/>
      <c r="J65" s="91"/>
      <c r="K65" s="125"/>
      <c r="L65" s="125"/>
      <c r="M65" s="125"/>
      <c r="N65" s="92"/>
      <c r="O65" s="91"/>
      <c r="P65" s="125"/>
      <c r="Q65" s="125"/>
      <c r="R65" s="125"/>
      <c r="S65" s="125"/>
      <c r="T65" s="125"/>
      <c r="U65" s="125"/>
      <c r="V65" s="125"/>
      <c r="W65" s="125"/>
      <c r="X65" s="92"/>
      <c r="Y65" s="64" t="s">
        <v>2</v>
      </c>
      <c r="Z65" s="113"/>
      <c r="AA65" s="113"/>
      <c r="AB65" s="113"/>
      <c r="AC65" s="114"/>
      <c r="AD65" s="64" t="s">
        <v>1</v>
      </c>
      <c r="AE65" s="113"/>
      <c r="AF65" s="113"/>
      <c r="AG65" s="113"/>
      <c r="AH65" s="114"/>
      <c r="AI65" s="93" t="s">
        <v>26</v>
      </c>
      <c r="AJ65" s="93"/>
      <c r="AK65" s="93"/>
      <c r="AL65" s="93"/>
      <c r="AM65" s="93"/>
      <c r="AN65" s="93" t="s">
        <v>2</v>
      </c>
      <c r="AO65" s="93"/>
      <c r="AP65" s="93"/>
      <c r="AQ65" s="93"/>
      <c r="AR65" s="93"/>
      <c r="AS65" s="93" t="s">
        <v>1</v>
      </c>
      <c r="AT65" s="93"/>
      <c r="AU65" s="93"/>
      <c r="AV65" s="93"/>
      <c r="AW65" s="93"/>
      <c r="AX65" s="93" t="s">
        <v>26</v>
      </c>
      <c r="AY65" s="93"/>
      <c r="AZ65" s="93"/>
      <c r="BA65" s="93"/>
      <c r="BB65" s="93"/>
      <c r="BC65" s="93" t="s">
        <v>2</v>
      </c>
      <c r="BD65" s="93"/>
      <c r="BE65" s="93"/>
      <c r="BF65" s="93"/>
      <c r="BG65" s="93"/>
      <c r="BH65" s="93" t="s">
        <v>1</v>
      </c>
      <c r="BI65" s="93"/>
      <c r="BJ65" s="93"/>
      <c r="BK65" s="93"/>
      <c r="BL65" s="93"/>
      <c r="BM65" s="93" t="s">
        <v>26</v>
      </c>
      <c r="BN65" s="93"/>
      <c r="BO65" s="93"/>
      <c r="BP65" s="93"/>
      <c r="BQ65" s="9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3">
        <v>1</v>
      </c>
      <c r="B66" s="93"/>
      <c r="C66" s="93">
        <v>2</v>
      </c>
      <c r="D66" s="93"/>
      <c r="E66" s="93"/>
      <c r="F66" s="93"/>
      <c r="G66" s="93"/>
      <c r="H66" s="93"/>
      <c r="I66" s="93"/>
      <c r="J66" s="93">
        <v>3</v>
      </c>
      <c r="K66" s="93"/>
      <c r="L66" s="93"/>
      <c r="M66" s="93"/>
      <c r="N66" s="93"/>
      <c r="O66" s="93">
        <v>4</v>
      </c>
      <c r="P66" s="93"/>
      <c r="Q66" s="93"/>
      <c r="R66" s="93"/>
      <c r="S66" s="93"/>
      <c r="T66" s="93"/>
      <c r="U66" s="93"/>
      <c r="V66" s="93"/>
      <c r="W66" s="93"/>
      <c r="X66" s="93"/>
      <c r="Y66" s="93">
        <v>5</v>
      </c>
      <c r="Z66" s="93"/>
      <c r="AA66" s="93"/>
      <c r="AB66" s="93"/>
      <c r="AC66" s="93"/>
      <c r="AD66" s="93">
        <v>6</v>
      </c>
      <c r="AE66" s="93"/>
      <c r="AF66" s="93"/>
      <c r="AG66" s="93"/>
      <c r="AH66" s="93"/>
      <c r="AI66" s="93">
        <v>7</v>
      </c>
      <c r="AJ66" s="93"/>
      <c r="AK66" s="93"/>
      <c r="AL66" s="93"/>
      <c r="AM66" s="93"/>
      <c r="AN66" s="64">
        <v>8</v>
      </c>
      <c r="AO66" s="113"/>
      <c r="AP66" s="113"/>
      <c r="AQ66" s="113"/>
      <c r="AR66" s="114"/>
      <c r="AS66" s="64">
        <v>9</v>
      </c>
      <c r="AT66" s="113"/>
      <c r="AU66" s="113"/>
      <c r="AV66" s="113"/>
      <c r="AW66" s="114"/>
      <c r="AX66" s="64">
        <v>10</v>
      </c>
      <c r="AY66" s="113"/>
      <c r="AZ66" s="113"/>
      <c r="BA66" s="113"/>
      <c r="BB66" s="114"/>
      <c r="BC66" s="64">
        <v>11</v>
      </c>
      <c r="BD66" s="113"/>
      <c r="BE66" s="113"/>
      <c r="BF66" s="113"/>
      <c r="BG66" s="114"/>
      <c r="BH66" s="64">
        <v>12</v>
      </c>
      <c r="BI66" s="113"/>
      <c r="BJ66" s="113"/>
      <c r="BK66" s="113"/>
      <c r="BL66" s="114"/>
      <c r="BM66" s="64">
        <v>13</v>
      </c>
      <c r="BN66" s="113"/>
      <c r="BO66" s="113"/>
      <c r="BP66" s="113"/>
      <c r="BQ66" s="114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70" t="s">
        <v>36</v>
      </c>
      <c r="B67" s="70"/>
      <c r="C67" s="89" t="s">
        <v>14</v>
      </c>
      <c r="D67" s="123"/>
      <c r="E67" s="123"/>
      <c r="F67" s="123"/>
      <c r="G67" s="123"/>
      <c r="H67" s="123"/>
      <c r="I67" s="124"/>
      <c r="J67" s="70" t="s">
        <v>15</v>
      </c>
      <c r="K67" s="70"/>
      <c r="L67" s="70"/>
      <c r="M67" s="70"/>
      <c r="N67" s="70"/>
      <c r="O67" s="88" t="s">
        <v>37</v>
      </c>
      <c r="P67" s="88"/>
      <c r="Q67" s="88"/>
      <c r="R67" s="88"/>
      <c r="S67" s="88"/>
      <c r="T67" s="88"/>
      <c r="U67" s="88"/>
      <c r="V67" s="88"/>
      <c r="W67" s="88"/>
      <c r="X67" s="89"/>
      <c r="Y67" s="106" t="s">
        <v>10</v>
      </c>
      <c r="Z67" s="106"/>
      <c r="AA67" s="106"/>
      <c r="AB67" s="106"/>
      <c r="AC67" s="106"/>
      <c r="AD67" s="106" t="s">
        <v>29</v>
      </c>
      <c r="AE67" s="106"/>
      <c r="AF67" s="106"/>
      <c r="AG67" s="106"/>
      <c r="AH67" s="106"/>
      <c r="AI67" s="106" t="s">
        <v>77</v>
      </c>
      <c r="AJ67" s="106"/>
      <c r="AK67" s="106"/>
      <c r="AL67" s="106"/>
      <c r="AM67" s="106"/>
      <c r="AN67" s="106" t="s">
        <v>30</v>
      </c>
      <c r="AO67" s="106"/>
      <c r="AP67" s="106"/>
      <c r="AQ67" s="106"/>
      <c r="AR67" s="106"/>
      <c r="AS67" s="106" t="s">
        <v>11</v>
      </c>
      <c r="AT67" s="106"/>
      <c r="AU67" s="106"/>
      <c r="AV67" s="106"/>
      <c r="AW67" s="106"/>
      <c r="AX67" s="106" t="s">
        <v>78</v>
      </c>
      <c r="AY67" s="106"/>
      <c r="AZ67" s="106"/>
      <c r="BA67" s="106"/>
      <c r="BB67" s="106"/>
      <c r="BC67" s="106" t="s">
        <v>32</v>
      </c>
      <c r="BD67" s="106"/>
      <c r="BE67" s="106"/>
      <c r="BF67" s="106"/>
      <c r="BG67" s="106"/>
      <c r="BH67" s="106" t="s">
        <v>32</v>
      </c>
      <c r="BI67" s="106"/>
      <c r="BJ67" s="106"/>
      <c r="BK67" s="106"/>
      <c r="BL67" s="106"/>
      <c r="BM67" s="131" t="s">
        <v>16</v>
      </c>
      <c r="BN67" s="131"/>
      <c r="BO67" s="131"/>
      <c r="BP67" s="131"/>
      <c r="BQ67" s="131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79">
        <v>0</v>
      </c>
      <c r="B68" s="79"/>
      <c r="C68" s="83" t="s">
        <v>84</v>
      </c>
      <c r="D68" s="83"/>
      <c r="E68" s="83"/>
      <c r="F68" s="83"/>
      <c r="G68" s="83"/>
      <c r="H68" s="83"/>
      <c r="I68" s="83"/>
      <c r="J68" s="83" t="s">
        <v>85</v>
      </c>
      <c r="K68" s="83"/>
      <c r="L68" s="83"/>
      <c r="M68" s="83"/>
      <c r="N68" s="83"/>
      <c r="O68" s="83" t="s">
        <v>85</v>
      </c>
      <c r="P68" s="83"/>
      <c r="Q68" s="83"/>
      <c r="R68" s="83"/>
      <c r="S68" s="83"/>
      <c r="T68" s="83"/>
      <c r="U68" s="83"/>
      <c r="V68" s="83"/>
      <c r="W68" s="83"/>
      <c r="X68" s="83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54" customHeight="1" x14ac:dyDescent="0.2">
      <c r="A69" s="70">
        <v>0</v>
      </c>
      <c r="B69" s="70"/>
      <c r="C69" s="71" t="s">
        <v>86</v>
      </c>
      <c r="D69" s="72"/>
      <c r="E69" s="72"/>
      <c r="F69" s="72"/>
      <c r="G69" s="72"/>
      <c r="H69" s="72"/>
      <c r="I69" s="73"/>
      <c r="J69" s="74" t="s">
        <v>87</v>
      </c>
      <c r="K69" s="74"/>
      <c r="L69" s="74"/>
      <c r="M69" s="74"/>
      <c r="N69" s="74"/>
      <c r="O69" s="71" t="s">
        <v>119</v>
      </c>
      <c r="P69" s="72"/>
      <c r="Q69" s="72"/>
      <c r="R69" s="72"/>
      <c r="S69" s="72"/>
      <c r="T69" s="72"/>
      <c r="U69" s="72"/>
      <c r="V69" s="72"/>
      <c r="W69" s="72"/>
      <c r="X69" s="73"/>
      <c r="Y69" s="60">
        <v>13</v>
      </c>
      <c r="Z69" s="60"/>
      <c r="AA69" s="60"/>
      <c r="AB69" s="60"/>
      <c r="AC69" s="60"/>
      <c r="AD69" s="60">
        <v>0</v>
      </c>
      <c r="AE69" s="60"/>
      <c r="AF69" s="60"/>
      <c r="AG69" s="60"/>
      <c r="AH69" s="60"/>
      <c r="AI69" s="60">
        <v>13</v>
      </c>
      <c r="AJ69" s="60"/>
      <c r="AK69" s="60"/>
      <c r="AL69" s="60"/>
      <c r="AM69" s="60"/>
      <c r="AN69" s="60">
        <v>12</v>
      </c>
      <c r="AO69" s="60"/>
      <c r="AP69" s="60"/>
      <c r="AQ69" s="60"/>
      <c r="AR69" s="60"/>
      <c r="AS69" s="60">
        <v>0</v>
      </c>
      <c r="AT69" s="60"/>
      <c r="AU69" s="60"/>
      <c r="AV69" s="60"/>
      <c r="AW69" s="60"/>
      <c r="AX69" s="60">
        <f>AN69</f>
        <v>12</v>
      </c>
      <c r="AY69" s="60"/>
      <c r="AZ69" s="60"/>
      <c r="BA69" s="60"/>
      <c r="BB69" s="60"/>
      <c r="BC69" s="60">
        <f>AN69-Y69</f>
        <v>-1</v>
      </c>
      <c r="BD69" s="60"/>
      <c r="BE69" s="60"/>
      <c r="BF69" s="60"/>
      <c r="BG69" s="60"/>
      <c r="BH69" s="60">
        <f>AS69-AD69</f>
        <v>0</v>
      </c>
      <c r="BI69" s="60"/>
      <c r="BJ69" s="60"/>
      <c r="BK69" s="60"/>
      <c r="BL69" s="60"/>
      <c r="BM69" s="60">
        <f>BC69</f>
        <v>-1</v>
      </c>
      <c r="BN69" s="60"/>
      <c r="BO69" s="60"/>
      <c r="BP69" s="60"/>
      <c r="BQ69" s="60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70">
        <v>0</v>
      </c>
      <c r="B70" s="70"/>
      <c r="C70" s="71" t="s">
        <v>88</v>
      </c>
      <c r="D70" s="72"/>
      <c r="E70" s="72"/>
      <c r="F70" s="72"/>
      <c r="G70" s="72"/>
      <c r="H70" s="72"/>
      <c r="I70" s="73"/>
      <c r="J70" s="74" t="s">
        <v>89</v>
      </c>
      <c r="K70" s="74"/>
      <c r="L70" s="74"/>
      <c r="M70" s="74"/>
      <c r="N70" s="74"/>
      <c r="O70" s="71" t="s">
        <v>90</v>
      </c>
      <c r="P70" s="72"/>
      <c r="Q70" s="72"/>
      <c r="R70" s="72"/>
      <c r="S70" s="72"/>
      <c r="T70" s="72"/>
      <c r="U70" s="72"/>
      <c r="V70" s="72"/>
      <c r="W70" s="72"/>
      <c r="X70" s="73"/>
      <c r="Y70" s="60">
        <v>6390893</v>
      </c>
      <c r="Z70" s="60"/>
      <c r="AA70" s="60"/>
      <c r="AB70" s="60"/>
      <c r="AC70" s="60"/>
      <c r="AD70" s="60">
        <v>0</v>
      </c>
      <c r="AE70" s="60"/>
      <c r="AF70" s="60"/>
      <c r="AG70" s="60"/>
      <c r="AH70" s="60"/>
      <c r="AI70" s="60">
        <f>Y70</f>
        <v>6390893</v>
      </c>
      <c r="AJ70" s="60"/>
      <c r="AK70" s="60"/>
      <c r="AL70" s="60"/>
      <c r="AM70" s="60"/>
      <c r="AN70" s="60">
        <v>6390889.7300000004</v>
      </c>
      <c r="AO70" s="60"/>
      <c r="AP70" s="60"/>
      <c r="AQ70" s="60"/>
      <c r="AR70" s="60"/>
      <c r="AS70" s="60">
        <v>0</v>
      </c>
      <c r="AT70" s="60"/>
      <c r="AU70" s="60"/>
      <c r="AV70" s="60"/>
      <c r="AW70" s="60"/>
      <c r="AX70" s="60">
        <f>AN70</f>
        <v>6390889.7300000004</v>
      </c>
      <c r="AY70" s="60"/>
      <c r="AZ70" s="60"/>
      <c r="BA70" s="60"/>
      <c r="BB70" s="60"/>
      <c r="BC70" s="60">
        <f>AN70-Y70</f>
        <v>-3.2699999995529652</v>
      </c>
      <c r="BD70" s="60"/>
      <c r="BE70" s="60"/>
      <c r="BF70" s="60"/>
      <c r="BG70" s="60"/>
      <c r="BH70" s="60">
        <f>AS70-AD70</f>
        <v>0</v>
      </c>
      <c r="BI70" s="60"/>
      <c r="BJ70" s="60"/>
      <c r="BK70" s="60"/>
      <c r="BL70" s="60"/>
      <c r="BM70" s="60">
        <f>BC70</f>
        <v>-3.2699999995529652</v>
      </c>
      <c r="BN70" s="60"/>
      <c r="BO70" s="60"/>
      <c r="BP70" s="60"/>
      <c r="BQ70" s="60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3" customHeight="1" x14ac:dyDescent="0.2">
      <c r="A71" s="70">
        <v>0</v>
      </c>
      <c r="B71" s="70"/>
      <c r="C71" s="71" t="s">
        <v>91</v>
      </c>
      <c r="D71" s="72"/>
      <c r="E71" s="72"/>
      <c r="F71" s="72"/>
      <c r="G71" s="72"/>
      <c r="H71" s="72"/>
      <c r="I71" s="73"/>
      <c r="J71" s="74" t="s">
        <v>89</v>
      </c>
      <c r="K71" s="74"/>
      <c r="L71" s="74"/>
      <c r="M71" s="74"/>
      <c r="N71" s="74"/>
      <c r="O71" s="71" t="s">
        <v>90</v>
      </c>
      <c r="P71" s="72"/>
      <c r="Q71" s="72"/>
      <c r="R71" s="72"/>
      <c r="S71" s="72"/>
      <c r="T71" s="72"/>
      <c r="U71" s="72"/>
      <c r="V71" s="72"/>
      <c r="W71" s="72"/>
      <c r="X71" s="73"/>
      <c r="Y71" s="60">
        <v>1061659</v>
      </c>
      <c r="Z71" s="60"/>
      <c r="AA71" s="60"/>
      <c r="AB71" s="60"/>
      <c r="AC71" s="60"/>
      <c r="AD71" s="60">
        <v>0</v>
      </c>
      <c r="AE71" s="60"/>
      <c r="AF71" s="60"/>
      <c r="AG71" s="60"/>
      <c r="AH71" s="60"/>
      <c r="AI71" s="60">
        <f>Y71</f>
        <v>1061659</v>
      </c>
      <c r="AJ71" s="60"/>
      <c r="AK71" s="60"/>
      <c r="AL71" s="60"/>
      <c r="AM71" s="60"/>
      <c r="AN71" s="60">
        <v>520474.48</v>
      </c>
      <c r="AO71" s="60"/>
      <c r="AP71" s="60"/>
      <c r="AQ71" s="60"/>
      <c r="AR71" s="60"/>
      <c r="AS71" s="60">
        <v>0</v>
      </c>
      <c r="AT71" s="60"/>
      <c r="AU71" s="60"/>
      <c r="AV71" s="60"/>
      <c r="AW71" s="60"/>
      <c r="AX71" s="60">
        <f>AN71</f>
        <v>520474.48</v>
      </c>
      <c r="AY71" s="60"/>
      <c r="AZ71" s="60"/>
      <c r="BA71" s="60"/>
      <c r="BB71" s="60"/>
      <c r="BC71" s="60">
        <f>AN71-Y71</f>
        <v>-541184.52</v>
      </c>
      <c r="BD71" s="60"/>
      <c r="BE71" s="60"/>
      <c r="BF71" s="60"/>
      <c r="BG71" s="60"/>
      <c r="BH71" s="60">
        <f>AS71-AD71</f>
        <v>0</v>
      </c>
      <c r="BI71" s="60"/>
      <c r="BJ71" s="60"/>
      <c r="BK71" s="60"/>
      <c r="BL71" s="60"/>
      <c r="BM71" s="60">
        <f>BC71</f>
        <v>-541184.52</v>
      </c>
      <c r="BN71" s="60"/>
      <c r="BO71" s="60"/>
      <c r="BP71" s="60"/>
      <c r="BQ71" s="60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51" customHeight="1" x14ac:dyDescent="0.2">
      <c r="A72" s="70">
        <v>0</v>
      </c>
      <c r="B72" s="70"/>
      <c r="C72" s="71" t="s">
        <v>92</v>
      </c>
      <c r="D72" s="72"/>
      <c r="E72" s="72"/>
      <c r="F72" s="72"/>
      <c r="G72" s="72"/>
      <c r="H72" s="72"/>
      <c r="I72" s="73"/>
      <c r="J72" s="74" t="s">
        <v>89</v>
      </c>
      <c r="K72" s="74"/>
      <c r="L72" s="74"/>
      <c r="M72" s="74"/>
      <c r="N72" s="74"/>
      <c r="O72" s="71" t="s">
        <v>90</v>
      </c>
      <c r="P72" s="72"/>
      <c r="Q72" s="72"/>
      <c r="R72" s="72"/>
      <c r="S72" s="72"/>
      <c r="T72" s="72"/>
      <c r="U72" s="72"/>
      <c r="V72" s="72"/>
      <c r="W72" s="72"/>
      <c r="X72" s="73"/>
      <c r="Y72" s="85">
        <v>166315</v>
      </c>
      <c r="Z72" s="86"/>
      <c r="AA72" s="86"/>
      <c r="AB72" s="86"/>
      <c r="AC72" s="87"/>
      <c r="AD72" s="60">
        <v>0</v>
      </c>
      <c r="AE72" s="60"/>
      <c r="AF72" s="60"/>
      <c r="AG72" s="60"/>
      <c r="AH72" s="60"/>
      <c r="AI72" s="60">
        <f>Y72</f>
        <v>166315</v>
      </c>
      <c r="AJ72" s="60"/>
      <c r="AK72" s="60"/>
      <c r="AL72" s="60"/>
      <c r="AM72" s="60"/>
      <c r="AN72" s="60">
        <v>166314.76999999999</v>
      </c>
      <c r="AO72" s="60"/>
      <c r="AP72" s="60"/>
      <c r="AQ72" s="60"/>
      <c r="AR72" s="60"/>
      <c r="AS72" s="60">
        <v>0</v>
      </c>
      <c r="AT72" s="60"/>
      <c r="AU72" s="60"/>
      <c r="AV72" s="60"/>
      <c r="AW72" s="60"/>
      <c r="AX72" s="60">
        <f>AN72</f>
        <v>166314.76999999999</v>
      </c>
      <c r="AY72" s="60"/>
      <c r="AZ72" s="60"/>
      <c r="BA72" s="60"/>
      <c r="BB72" s="60"/>
      <c r="BC72" s="60">
        <f>AN72-Y72</f>
        <v>-0.23000000001047738</v>
      </c>
      <c r="BD72" s="60"/>
      <c r="BE72" s="60"/>
      <c r="BF72" s="60"/>
      <c r="BG72" s="60"/>
      <c r="BH72" s="60">
        <f>AS72-AD72</f>
        <v>0</v>
      </c>
      <c r="BI72" s="60"/>
      <c r="BJ72" s="60"/>
      <c r="BK72" s="60"/>
      <c r="BL72" s="60"/>
      <c r="BM72" s="60">
        <f>BC72</f>
        <v>-0.23000000001047738</v>
      </c>
      <c r="BN72" s="60"/>
      <c r="BO72" s="60"/>
      <c r="BP72" s="60"/>
      <c r="BQ72" s="60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63.75" customHeight="1" x14ac:dyDescent="0.2">
      <c r="A73" s="70">
        <v>0</v>
      </c>
      <c r="B73" s="70"/>
      <c r="C73" s="71" t="s">
        <v>93</v>
      </c>
      <c r="D73" s="72"/>
      <c r="E73" s="72"/>
      <c r="F73" s="72"/>
      <c r="G73" s="72"/>
      <c r="H73" s="72"/>
      <c r="I73" s="73"/>
      <c r="J73" s="74" t="s">
        <v>89</v>
      </c>
      <c r="K73" s="74"/>
      <c r="L73" s="74"/>
      <c r="M73" s="74"/>
      <c r="N73" s="74"/>
      <c r="O73" s="71" t="s">
        <v>90</v>
      </c>
      <c r="P73" s="72"/>
      <c r="Q73" s="72"/>
      <c r="R73" s="72"/>
      <c r="S73" s="72"/>
      <c r="T73" s="72"/>
      <c r="U73" s="72"/>
      <c r="V73" s="72"/>
      <c r="W73" s="72"/>
      <c r="X73" s="73"/>
      <c r="Y73" s="85">
        <v>139185</v>
      </c>
      <c r="Z73" s="86"/>
      <c r="AA73" s="86"/>
      <c r="AB73" s="86"/>
      <c r="AC73" s="87"/>
      <c r="AD73" s="60">
        <v>0</v>
      </c>
      <c r="AE73" s="60"/>
      <c r="AF73" s="60"/>
      <c r="AG73" s="60"/>
      <c r="AH73" s="60"/>
      <c r="AI73" s="60">
        <f>Y73</f>
        <v>139185</v>
      </c>
      <c r="AJ73" s="60"/>
      <c r="AK73" s="60"/>
      <c r="AL73" s="60"/>
      <c r="AM73" s="60"/>
      <c r="AN73" s="60">
        <v>139025</v>
      </c>
      <c r="AO73" s="60"/>
      <c r="AP73" s="60"/>
      <c r="AQ73" s="60"/>
      <c r="AR73" s="60"/>
      <c r="AS73" s="60">
        <v>0</v>
      </c>
      <c r="AT73" s="60"/>
      <c r="AU73" s="60"/>
      <c r="AV73" s="60"/>
      <c r="AW73" s="60"/>
      <c r="AX73" s="60">
        <f>AN73</f>
        <v>139025</v>
      </c>
      <c r="AY73" s="60"/>
      <c r="AZ73" s="60"/>
      <c r="BA73" s="60"/>
      <c r="BB73" s="60"/>
      <c r="BC73" s="60">
        <f>AN73-Y73</f>
        <v>-160</v>
      </c>
      <c r="BD73" s="60"/>
      <c r="BE73" s="60"/>
      <c r="BF73" s="60"/>
      <c r="BG73" s="60"/>
      <c r="BH73" s="60">
        <f>AS73-AD73</f>
        <v>0</v>
      </c>
      <c r="BI73" s="60"/>
      <c r="BJ73" s="60"/>
      <c r="BK73" s="60"/>
      <c r="BL73" s="60"/>
      <c r="BM73" s="60">
        <f>BC73</f>
        <v>-160</v>
      </c>
      <c r="BN73" s="60"/>
      <c r="BO73" s="60"/>
      <c r="BP73" s="60"/>
      <c r="BQ73" s="60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79">
        <v>0</v>
      </c>
      <c r="B74" s="79"/>
      <c r="C74" s="80" t="s">
        <v>94</v>
      </c>
      <c r="D74" s="81"/>
      <c r="E74" s="81"/>
      <c r="F74" s="81"/>
      <c r="G74" s="81"/>
      <c r="H74" s="81"/>
      <c r="I74" s="82"/>
      <c r="J74" s="83" t="s">
        <v>85</v>
      </c>
      <c r="K74" s="83"/>
      <c r="L74" s="83"/>
      <c r="M74" s="83"/>
      <c r="N74" s="83"/>
      <c r="O74" s="80" t="s">
        <v>85</v>
      </c>
      <c r="P74" s="81"/>
      <c r="Q74" s="81"/>
      <c r="R74" s="81"/>
      <c r="S74" s="81"/>
      <c r="T74" s="81"/>
      <c r="U74" s="81"/>
      <c r="V74" s="81"/>
      <c r="W74" s="81"/>
      <c r="X74" s="82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38.25" customHeight="1" x14ac:dyDescent="0.2">
      <c r="A75" s="70">
        <v>0</v>
      </c>
      <c r="B75" s="70"/>
      <c r="C75" s="71" t="s">
        <v>95</v>
      </c>
      <c r="D75" s="72"/>
      <c r="E75" s="72"/>
      <c r="F75" s="72"/>
      <c r="G75" s="72"/>
      <c r="H75" s="72"/>
      <c r="I75" s="73"/>
      <c r="J75" s="74" t="s">
        <v>87</v>
      </c>
      <c r="K75" s="74"/>
      <c r="L75" s="74"/>
      <c r="M75" s="74"/>
      <c r="N75" s="74"/>
      <c r="O75" s="75" t="s">
        <v>120</v>
      </c>
      <c r="P75" s="72"/>
      <c r="Q75" s="72"/>
      <c r="R75" s="72"/>
      <c r="S75" s="72"/>
      <c r="T75" s="72"/>
      <c r="U75" s="72"/>
      <c r="V75" s="72"/>
      <c r="W75" s="72"/>
      <c r="X75" s="73"/>
      <c r="Y75" s="60">
        <v>1150</v>
      </c>
      <c r="Z75" s="60"/>
      <c r="AA75" s="60"/>
      <c r="AB75" s="60"/>
      <c r="AC75" s="60"/>
      <c r="AD75" s="60">
        <v>0</v>
      </c>
      <c r="AE75" s="60"/>
      <c r="AF75" s="60"/>
      <c r="AG75" s="60"/>
      <c r="AH75" s="60"/>
      <c r="AI75" s="60">
        <v>1150</v>
      </c>
      <c r="AJ75" s="60"/>
      <c r="AK75" s="60"/>
      <c r="AL75" s="60"/>
      <c r="AM75" s="60"/>
      <c r="AN75" s="60">
        <v>1172</v>
      </c>
      <c r="AO75" s="60"/>
      <c r="AP75" s="60"/>
      <c r="AQ75" s="60"/>
      <c r="AR75" s="60"/>
      <c r="AS75" s="60">
        <v>0</v>
      </c>
      <c r="AT75" s="60"/>
      <c r="AU75" s="60"/>
      <c r="AV75" s="60"/>
      <c r="AW75" s="60"/>
      <c r="AX75" s="60">
        <f>AN75</f>
        <v>1172</v>
      </c>
      <c r="AY75" s="60"/>
      <c r="AZ75" s="60"/>
      <c r="BA75" s="60"/>
      <c r="BB75" s="60"/>
      <c r="BC75" s="60">
        <f>AN75-Y75</f>
        <v>22</v>
      </c>
      <c r="BD75" s="60"/>
      <c r="BE75" s="60"/>
      <c r="BF75" s="60"/>
      <c r="BG75" s="60"/>
      <c r="BH75" s="60">
        <f>AS75-AD75</f>
        <v>0</v>
      </c>
      <c r="BI75" s="60"/>
      <c r="BJ75" s="60"/>
      <c r="BK75" s="60"/>
      <c r="BL75" s="60"/>
      <c r="BM75" s="60">
        <v>0</v>
      </c>
      <c r="BN75" s="60"/>
      <c r="BO75" s="60"/>
      <c r="BP75" s="60"/>
      <c r="BQ75" s="60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38.25" customHeight="1" x14ac:dyDescent="0.2">
      <c r="A76" s="70">
        <v>0</v>
      </c>
      <c r="B76" s="70"/>
      <c r="C76" s="71" t="s">
        <v>96</v>
      </c>
      <c r="D76" s="72"/>
      <c r="E76" s="72"/>
      <c r="F76" s="72"/>
      <c r="G76" s="72"/>
      <c r="H76" s="72"/>
      <c r="I76" s="73"/>
      <c r="J76" s="74" t="s">
        <v>87</v>
      </c>
      <c r="K76" s="74"/>
      <c r="L76" s="74"/>
      <c r="M76" s="74"/>
      <c r="N76" s="74"/>
      <c r="O76" s="75" t="s">
        <v>121</v>
      </c>
      <c r="P76" s="72"/>
      <c r="Q76" s="72"/>
      <c r="R76" s="72"/>
      <c r="S76" s="72"/>
      <c r="T76" s="72"/>
      <c r="U76" s="72"/>
      <c r="V76" s="72"/>
      <c r="W76" s="72"/>
      <c r="X76" s="73"/>
      <c r="Y76" s="60">
        <v>110</v>
      </c>
      <c r="Z76" s="60"/>
      <c r="AA76" s="60"/>
      <c r="AB76" s="60"/>
      <c r="AC76" s="60"/>
      <c r="AD76" s="60">
        <v>0</v>
      </c>
      <c r="AE76" s="60"/>
      <c r="AF76" s="60"/>
      <c r="AG76" s="60"/>
      <c r="AH76" s="60"/>
      <c r="AI76" s="60">
        <v>110</v>
      </c>
      <c r="AJ76" s="60"/>
      <c r="AK76" s="60"/>
      <c r="AL76" s="60"/>
      <c r="AM76" s="60"/>
      <c r="AN76" s="60">
        <v>98</v>
      </c>
      <c r="AO76" s="60"/>
      <c r="AP76" s="60"/>
      <c r="AQ76" s="60"/>
      <c r="AR76" s="60"/>
      <c r="AS76" s="60">
        <v>0</v>
      </c>
      <c r="AT76" s="60"/>
      <c r="AU76" s="60"/>
      <c r="AV76" s="60"/>
      <c r="AW76" s="60"/>
      <c r="AX76" s="60">
        <f>AN76</f>
        <v>98</v>
      </c>
      <c r="AY76" s="60"/>
      <c r="AZ76" s="60"/>
      <c r="BA76" s="60"/>
      <c r="BB76" s="60"/>
      <c r="BC76" s="60">
        <f>AN76-Y76</f>
        <v>-12</v>
      </c>
      <c r="BD76" s="60"/>
      <c r="BE76" s="60"/>
      <c r="BF76" s="60"/>
      <c r="BG76" s="60"/>
      <c r="BH76" s="60">
        <f>AS76-AD76</f>
        <v>0</v>
      </c>
      <c r="BI76" s="60"/>
      <c r="BJ76" s="60"/>
      <c r="BK76" s="60"/>
      <c r="BL76" s="60"/>
      <c r="BM76" s="60">
        <v>0</v>
      </c>
      <c r="BN76" s="60"/>
      <c r="BO76" s="60"/>
      <c r="BP76" s="60"/>
      <c r="BQ76" s="60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70">
        <v>0</v>
      </c>
      <c r="B77" s="70"/>
      <c r="C77" s="71" t="s">
        <v>97</v>
      </c>
      <c r="D77" s="72"/>
      <c r="E77" s="72"/>
      <c r="F77" s="72"/>
      <c r="G77" s="72"/>
      <c r="H77" s="72"/>
      <c r="I77" s="73"/>
      <c r="J77" s="74" t="s">
        <v>87</v>
      </c>
      <c r="K77" s="74"/>
      <c r="L77" s="74"/>
      <c r="M77" s="74"/>
      <c r="N77" s="74"/>
      <c r="O77" s="75" t="s">
        <v>122</v>
      </c>
      <c r="P77" s="72"/>
      <c r="Q77" s="72"/>
      <c r="R77" s="72"/>
      <c r="S77" s="72"/>
      <c r="T77" s="72"/>
      <c r="U77" s="72"/>
      <c r="V77" s="72"/>
      <c r="W77" s="72"/>
      <c r="X77" s="73"/>
      <c r="Y77" s="60">
        <v>200</v>
      </c>
      <c r="Z77" s="60"/>
      <c r="AA77" s="60"/>
      <c r="AB77" s="60"/>
      <c r="AC77" s="60"/>
      <c r="AD77" s="60">
        <v>0</v>
      </c>
      <c r="AE77" s="60"/>
      <c r="AF77" s="60"/>
      <c r="AG77" s="60"/>
      <c r="AH77" s="60"/>
      <c r="AI77" s="60">
        <v>200</v>
      </c>
      <c r="AJ77" s="60"/>
      <c r="AK77" s="60"/>
      <c r="AL77" s="60"/>
      <c r="AM77" s="60"/>
      <c r="AN77" s="60">
        <v>223</v>
      </c>
      <c r="AO77" s="60"/>
      <c r="AP77" s="60"/>
      <c r="AQ77" s="60"/>
      <c r="AR77" s="60"/>
      <c r="AS77" s="60">
        <v>0</v>
      </c>
      <c r="AT77" s="60"/>
      <c r="AU77" s="60"/>
      <c r="AV77" s="60"/>
      <c r="AW77" s="60"/>
      <c r="AX77" s="60">
        <f>AN77</f>
        <v>223</v>
      </c>
      <c r="AY77" s="60"/>
      <c r="AZ77" s="60"/>
      <c r="BA77" s="60"/>
      <c r="BB77" s="60"/>
      <c r="BC77" s="60">
        <f>AN77-Y77</f>
        <v>23</v>
      </c>
      <c r="BD77" s="60"/>
      <c r="BE77" s="60"/>
      <c r="BF77" s="60"/>
      <c r="BG77" s="60"/>
      <c r="BH77" s="60">
        <f>AS77-AD77</f>
        <v>0</v>
      </c>
      <c r="BI77" s="60"/>
      <c r="BJ77" s="60"/>
      <c r="BK77" s="60"/>
      <c r="BL77" s="60"/>
      <c r="BM77" s="60">
        <v>0</v>
      </c>
      <c r="BN77" s="60"/>
      <c r="BO77" s="60"/>
      <c r="BP77" s="60"/>
      <c r="BQ77" s="60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79">
        <v>0</v>
      </c>
      <c r="B78" s="79"/>
      <c r="C78" s="80" t="s">
        <v>98</v>
      </c>
      <c r="D78" s="81"/>
      <c r="E78" s="81"/>
      <c r="F78" s="81"/>
      <c r="G78" s="81"/>
      <c r="H78" s="81"/>
      <c r="I78" s="82"/>
      <c r="J78" s="83" t="s">
        <v>85</v>
      </c>
      <c r="K78" s="83"/>
      <c r="L78" s="83"/>
      <c r="M78" s="83"/>
      <c r="N78" s="83"/>
      <c r="O78" s="84"/>
      <c r="P78" s="81"/>
      <c r="Q78" s="81"/>
      <c r="R78" s="81"/>
      <c r="S78" s="81"/>
      <c r="T78" s="81"/>
      <c r="U78" s="81"/>
      <c r="V78" s="81"/>
      <c r="W78" s="81"/>
      <c r="X78" s="82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51" customHeight="1" x14ac:dyDescent="0.2">
      <c r="A79" s="70">
        <v>0</v>
      </c>
      <c r="B79" s="70"/>
      <c r="C79" s="71" t="s">
        <v>99</v>
      </c>
      <c r="D79" s="72"/>
      <c r="E79" s="72"/>
      <c r="F79" s="72"/>
      <c r="G79" s="72"/>
      <c r="H79" s="72"/>
      <c r="I79" s="73"/>
      <c r="J79" s="74" t="s">
        <v>87</v>
      </c>
      <c r="K79" s="74"/>
      <c r="L79" s="74"/>
      <c r="M79" s="74"/>
      <c r="N79" s="74"/>
      <c r="O79" s="75" t="s">
        <v>123</v>
      </c>
      <c r="P79" s="72"/>
      <c r="Q79" s="72"/>
      <c r="R79" s="72"/>
      <c r="S79" s="72"/>
      <c r="T79" s="72"/>
      <c r="U79" s="72"/>
      <c r="V79" s="72"/>
      <c r="W79" s="72"/>
      <c r="X79" s="73"/>
      <c r="Y79" s="60">
        <v>88</v>
      </c>
      <c r="Z79" s="60"/>
      <c r="AA79" s="60"/>
      <c r="AB79" s="60"/>
      <c r="AC79" s="60"/>
      <c r="AD79" s="60">
        <v>0</v>
      </c>
      <c r="AE79" s="60"/>
      <c r="AF79" s="60"/>
      <c r="AG79" s="60"/>
      <c r="AH79" s="60"/>
      <c r="AI79" s="60">
        <v>88</v>
      </c>
      <c r="AJ79" s="60"/>
      <c r="AK79" s="60"/>
      <c r="AL79" s="60"/>
      <c r="AM79" s="60"/>
      <c r="AN79" s="77">
        <f>AN75/12</f>
        <v>97.666666666666671</v>
      </c>
      <c r="AO79" s="77"/>
      <c r="AP79" s="77"/>
      <c r="AQ79" s="77"/>
      <c r="AR79" s="77"/>
      <c r="AS79" s="60">
        <v>0</v>
      </c>
      <c r="AT79" s="60"/>
      <c r="AU79" s="60"/>
      <c r="AV79" s="60"/>
      <c r="AW79" s="60"/>
      <c r="AX79" s="76">
        <f t="shared" ref="AX79:AX85" si="0">AN79</f>
        <v>97.666666666666671</v>
      </c>
      <c r="AY79" s="76"/>
      <c r="AZ79" s="76"/>
      <c r="BA79" s="76"/>
      <c r="BB79" s="76"/>
      <c r="BC79" s="76">
        <f t="shared" ref="BC79:BC84" si="1">AN79-Y79</f>
        <v>9.6666666666666714</v>
      </c>
      <c r="BD79" s="76"/>
      <c r="BE79" s="76"/>
      <c r="BF79" s="76"/>
      <c r="BG79" s="76"/>
      <c r="BH79" s="60">
        <f t="shared" ref="BH79:BH85" si="2">AS79-AD79</f>
        <v>0</v>
      </c>
      <c r="BI79" s="60"/>
      <c r="BJ79" s="60"/>
      <c r="BK79" s="60"/>
      <c r="BL79" s="60"/>
      <c r="BM79" s="76">
        <f t="shared" ref="BM79:BM85" si="3">BC79</f>
        <v>9.6666666666666714</v>
      </c>
      <c r="BN79" s="76"/>
      <c r="BO79" s="76"/>
      <c r="BP79" s="76"/>
      <c r="BQ79" s="76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51" customHeight="1" x14ac:dyDescent="0.2">
      <c r="A80" s="70">
        <v>0</v>
      </c>
      <c r="B80" s="70"/>
      <c r="C80" s="71" t="s">
        <v>100</v>
      </c>
      <c r="D80" s="72"/>
      <c r="E80" s="72"/>
      <c r="F80" s="72"/>
      <c r="G80" s="72"/>
      <c r="H80" s="72"/>
      <c r="I80" s="73"/>
      <c r="J80" s="74" t="s">
        <v>87</v>
      </c>
      <c r="K80" s="74"/>
      <c r="L80" s="74"/>
      <c r="M80" s="74"/>
      <c r="N80" s="74"/>
      <c r="O80" s="75" t="s">
        <v>124</v>
      </c>
      <c r="P80" s="72"/>
      <c r="Q80" s="72"/>
      <c r="R80" s="72"/>
      <c r="S80" s="72"/>
      <c r="T80" s="72"/>
      <c r="U80" s="72"/>
      <c r="V80" s="72"/>
      <c r="W80" s="72"/>
      <c r="X80" s="73"/>
      <c r="Y80" s="60">
        <v>8</v>
      </c>
      <c r="Z80" s="60"/>
      <c r="AA80" s="60"/>
      <c r="AB80" s="60"/>
      <c r="AC80" s="60"/>
      <c r="AD80" s="60">
        <v>0</v>
      </c>
      <c r="AE80" s="60"/>
      <c r="AF80" s="60"/>
      <c r="AG80" s="60"/>
      <c r="AH80" s="60"/>
      <c r="AI80" s="60">
        <v>8</v>
      </c>
      <c r="AJ80" s="60"/>
      <c r="AK80" s="60"/>
      <c r="AL80" s="60"/>
      <c r="AM80" s="60"/>
      <c r="AN80" s="77">
        <f>AN76/12</f>
        <v>8.1666666666666661</v>
      </c>
      <c r="AO80" s="77"/>
      <c r="AP80" s="77"/>
      <c r="AQ80" s="77"/>
      <c r="AR80" s="77"/>
      <c r="AS80" s="60">
        <v>0</v>
      </c>
      <c r="AT80" s="60"/>
      <c r="AU80" s="60"/>
      <c r="AV80" s="60"/>
      <c r="AW80" s="60"/>
      <c r="AX80" s="76">
        <f t="shared" si="0"/>
        <v>8.1666666666666661</v>
      </c>
      <c r="AY80" s="76"/>
      <c r="AZ80" s="76"/>
      <c r="BA80" s="76"/>
      <c r="BB80" s="76"/>
      <c r="BC80" s="76">
        <f t="shared" si="1"/>
        <v>0.16666666666666607</v>
      </c>
      <c r="BD80" s="76"/>
      <c r="BE80" s="76"/>
      <c r="BF80" s="76"/>
      <c r="BG80" s="76"/>
      <c r="BH80" s="60">
        <f t="shared" si="2"/>
        <v>0</v>
      </c>
      <c r="BI80" s="60"/>
      <c r="BJ80" s="60"/>
      <c r="BK80" s="60"/>
      <c r="BL80" s="60"/>
      <c r="BM80" s="76">
        <f t="shared" si="3"/>
        <v>0.16666666666666607</v>
      </c>
      <c r="BN80" s="76"/>
      <c r="BO80" s="76"/>
      <c r="BP80" s="76"/>
      <c r="BQ80" s="76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38.25" customHeight="1" x14ac:dyDescent="0.2">
      <c r="A81" s="70">
        <v>0</v>
      </c>
      <c r="B81" s="70"/>
      <c r="C81" s="71" t="s">
        <v>101</v>
      </c>
      <c r="D81" s="72"/>
      <c r="E81" s="72"/>
      <c r="F81" s="72"/>
      <c r="G81" s="72"/>
      <c r="H81" s="72"/>
      <c r="I81" s="73"/>
      <c r="J81" s="74" t="s">
        <v>87</v>
      </c>
      <c r="K81" s="74"/>
      <c r="L81" s="74"/>
      <c r="M81" s="74"/>
      <c r="N81" s="74"/>
      <c r="O81" s="75" t="s">
        <v>125</v>
      </c>
      <c r="P81" s="72"/>
      <c r="Q81" s="72"/>
      <c r="R81" s="72"/>
      <c r="S81" s="72"/>
      <c r="T81" s="72"/>
      <c r="U81" s="72"/>
      <c r="V81" s="72"/>
      <c r="W81" s="72"/>
      <c r="X81" s="73"/>
      <c r="Y81" s="60">
        <v>15</v>
      </c>
      <c r="Z81" s="60"/>
      <c r="AA81" s="60"/>
      <c r="AB81" s="60"/>
      <c r="AC81" s="60"/>
      <c r="AD81" s="60">
        <v>0</v>
      </c>
      <c r="AE81" s="60"/>
      <c r="AF81" s="60"/>
      <c r="AG81" s="60"/>
      <c r="AH81" s="60"/>
      <c r="AI81" s="60">
        <v>15</v>
      </c>
      <c r="AJ81" s="60"/>
      <c r="AK81" s="60"/>
      <c r="AL81" s="60"/>
      <c r="AM81" s="60"/>
      <c r="AN81" s="77">
        <f>AN77/12</f>
        <v>18.583333333333332</v>
      </c>
      <c r="AO81" s="77"/>
      <c r="AP81" s="77"/>
      <c r="AQ81" s="77"/>
      <c r="AR81" s="77"/>
      <c r="AS81" s="60">
        <v>0</v>
      </c>
      <c r="AT81" s="60"/>
      <c r="AU81" s="60"/>
      <c r="AV81" s="60"/>
      <c r="AW81" s="60"/>
      <c r="AX81" s="76">
        <f t="shared" si="0"/>
        <v>18.583333333333332</v>
      </c>
      <c r="AY81" s="76"/>
      <c r="AZ81" s="76"/>
      <c r="BA81" s="76"/>
      <c r="BB81" s="76"/>
      <c r="BC81" s="76">
        <f t="shared" si="1"/>
        <v>3.5833333333333321</v>
      </c>
      <c r="BD81" s="76"/>
      <c r="BE81" s="76"/>
      <c r="BF81" s="76"/>
      <c r="BG81" s="76"/>
      <c r="BH81" s="60">
        <f t="shared" si="2"/>
        <v>0</v>
      </c>
      <c r="BI81" s="60"/>
      <c r="BJ81" s="60"/>
      <c r="BK81" s="60"/>
      <c r="BL81" s="60"/>
      <c r="BM81" s="76">
        <f t="shared" si="3"/>
        <v>3.5833333333333321</v>
      </c>
      <c r="BN81" s="76"/>
      <c r="BO81" s="76"/>
      <c r="BP81" s="76"/>
      <c r="BQ81" s="76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63.75" customHeight="1" x14ac:dyDescent="0.2">
      <c r="A82" s="70">
        <v>0</v>
      </c>
      <c r="B82" s="70"/>
      <c r="C82" s="71" t="s">
        <v>102</v>
      </c>
      <c r="D82" s="72"/>
      <c r="E82" s="72"/>
      <c r="F82" s="72"/>
      <c r="G82" s="72"/>
      <c r="H82" s="72"/>
      <c r="I82" s="73"/>
      <c r="J82" s="74" t="s">
        <v>89</v>
      </c>
      <c r="K82" s="74"/>
      <c r="L82" s="74"/>
      <c r="M82" s="74"/>
      <c r="N82" s="74"/>
      <c r="O82" s="75" t="s">
        <v>126</v>
      </c>
      <c r="P82" s="72"/>
      <c r="Q82" s="72"/>
      <c r="R82" s="72"/>
      <c r="S82" s="72"/>
      <c r="T82" s="72"/>
      <c r="U82" s="72"/>
      <c r="V82" s="72"/>
      <c r="W82" s="72"/>
      <c r="X82" s="73"/>
      <c r="Y82" s="60">
        <f>Y70/13</f>
        <v>491607.15384615387</v>
      </c>
      <c r="Z82" s="60"/>
      <c r="AA82" s="60"/>
      <c r="AB82" s="60"/>
      <c r="AC82" s="60"/>
      <c r="AD82" s="60">
        <v>0</v>
      </c>
      <c r="AE82" s="60"/>
      <c r="AF82" s="60"/>
      <c r="AG82" s="60"/>
      <c r="AH82" s="60"/>
      <c r="AI82" s="60">
        <f>Y82</f>
        <v>491607.15384615387</v>
      </c>
      <c r="AJ82" s="60"/>
      <c r="AK82" s="60"/>
      <c r="AL82" s="60"/>
      <c r="AM82" s="60"/>
      <c r="AN82" s="60">
        <f>AN70/12</f>
        <v>532574.14416666667</v>
      </c>
      <c r="AO82" s="60"/>
      <c r="AP82" s="60"/>
      <c r="AQ82" s="60"/>
      <c r="AR82" s="60"/>
      <c r="AS82" s="60">
        <v>0</v>
      </c>
      <c r="AT82" s="60"/>
      <c r="AU82" s="60"/>
      <c r="AV82" s="60"/>
      <c r="AW82" s="60"/>
      <c r="AX82" s="60">
        <f t="shared" si="0"/>
        <v>532574.14416666667</v>
      </c>
      <c r="AY82" s="60"/>
      <c r="AZ82" s="60"/>
      <c r="BA82" s="60"/>
      <c r="BB82" s="60"/>
      <c r="BC82" s="60">
        <f t="shared" si="1"/>
        <v>40966.990320512792</v>
      </c>
      <c r="BD82" s="60"/>
      <c r="BE82" s="60"/>
      <c r="BF82" s="60"/>
      <c r="BG82" s="60"/>
      <c r="BH82" s="60">
        <f t="shared" si="2"/>
        <v>0</v>
      </c>
      <c r="BI82" s="60"/>
      <c r="BJ82" s="60"/>
      <c r="BK82" s="60"/>
      <c r="BL82" s="60"/>
      <c r="BM82" s="60">
        <f t="shared" si="3"/>
        <v>40966.990320512792</v>
      </c>
      <c r="BN82" s="60"/>
      <c r="BO82" s="60"/>
      <c r="BP82" s="60"/>
      <c r="BQ82" s="60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59.25" customHeight="1" x14ac:dyDescent="0.2">
      <c r="A83" s="70">
        <v>0</v>
      </c>
      <c r="B83" s="70"/>
      <c r="C83" s="71" t="s">
        <v>103</v>
      </c>
      <c r="D83" s="72"/>
      <c r="E83" s="72"/>
      <c r="F83" s="72"/>
      <c r="G83" s="72"/>
      <c r="H83" s="72"/>
      <c r="I83" s="73"/>
      <c r="J83" s="74" t="s">
        <v>89</v>
      </c>
      <c r="K83" s="74"/>
      <c r="L83" s="74"/>
      <c r="M83" s="74"/>
      <c r="N83" s="74"/>
      <c r="O83" s="75" t="s">
        <v>126</v>
      </c>
      <c r="P83" s="72"/>
      <c r="Q83" s="72"/>
      <c r="R83" s="72"/>
      <c r="S83" s="72"/>
      <c r="T83" s="72"/>
      <c r="U83" s="72"/>
      <c r="V83" s="72"/>
      <c r="W83" s="72"/>
      <c r="X83" s="73"/>
      <c r="Y83" s="60">
        <f>Y71/13</f>
        <v>81666.076923076922</v>
      </c>
      <c r="Z83" s="60"/>
      <c r="AA83" s="60"/>
      <c r="AB83" s="60"/>
      <c r="AC83" s="60"/>
      <c r="AD83" s="60">
        <v>0</v>
      </c>
      <c r="AE83" s="60"/>
      <c r="AF83" s="60"/>
      <c r="AG83" s="60"/>
      <c r="AH83" s="60"/>
      <c r="AI83" s="60">
        <v>64676</v>
      </c>
      <c r="AJ83" s="60"/>
      <c r="AK83" s="60"/>
      <c r="AL83" s="60"/>
      <c r="AM83" s="60"/>
      <c r="AN83" s="60">
        <f>AN71/13</f>
        <v>40036.49846153846</v>
      </c>
      <c r="AO83" s="60"/>
      <c r="AP83" s="60"/>
      <c r="AQ83" s="60"/>
      <c r="AR83" s="60"/>
      <c r="AS83" s="60">
        <v>0</v>
      </c>
      <c r="AT83" s="60"/>
      <c r="AU83" s="60"/>
      <c r="AV83" s="60"/>
      <c r="AW83" s="60"/>
      <c r="AX83" s="60">
        <f t="shared" si="0"/>
        <v>40036.49846153846</v>
      </c>
      <c r="AY83" s="60"/>
      <c r="AZ83" s="60"/>
      <c r="BA83" s="60"/>
      <c r="BB83" s="60"/>
      <c r="BC83" s="60">
        <f t="shared" si="1"/>
        <v>-41629.578461538462</v>
      </c>
      <c r="BD83" s="60"/>
      <c r="BE83" s="60"/>
      <c r="BF83" s="60"/>
      <c r="BG83" s="60"/>
      <c r="BH83" s="60">
        <f t="shared" si="2"/>
        <v>0</v>
      </c>
      <c r="BI83" s="60"/>
      <c r="BJ83" s="60"/>
      <c r="BK83" s="60"/>
      <c r="BL83" s="60"/>
      <c r="BM83" s="60">
        <f t="shared" si="3"/>
        <v>-41629.578461538462</v>
      </c>
      <c r="BN83" s="60"/>
      <c r="BO83" s="60"/>
      <c r="BP83" s="60"/>
      <c r="BQ83" s="60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63.75" customHeight="1" x14ac:dyDescent="0.2">
      <c r="A84" s="70">
        <v>0</v>
      </c>
      <c r="B84" s="70"/>
      <c r="C84" s="71" t="s">
        <v>104</v>
      </c>
      <c r="D84" s="72"/>
      <c r="E84" s="72"/>
      <c r="F84" s="72"/>
      <c r="G84" s="72"/>
      <c r="H84" s="72"/>
      <c r="I84" s="73"/>
      <c r="J84" s="74" t="s">
        <v>89</v>
      </c>
      <c r="K84" s="74"/>
      <c r="L84" s="74"/>
      <c r="M84" s="74"/>
      <c r="N84" s="74"/>
      <c r="O84" s="75" t="s">
        <v>126</v>
      </c>
      <c r="P84" s="72"/>
      <c r="Q84" s="72"/>
      <c r="R84" s="72"/>
      <c r="S84" s="72"/>
      <c r="T84" s="72"/>
      <c r="U84" s="72"/>
      <c r="V84" s="72"/>
      <c r="W84" s="72"/>
      <c r="X84" s="73"/>
      <c r="Y84" s="60">
        <f>Y73/13</f>
        <v>10706.538461538461</v>
      </c>
      <c r="Z84" s="60"/>
      <c r="AA84" s="60"/>
      <c r="AB84" s="60"/>
      <c r="AC84" s="60"/>
      <c r="AD84" s="60">
        <v>0</v>
      </c>
      <c r="AE84" s="60"/>
      <c r="AF84" s="60"/>
      <c r="AG84" s="60"/>
      <c r="AH84" s="60"/>
      <c r="AI84" s="60">
        <f>Y84</f>
        <v>10706.538461538461</v>
      </c>
      <c r="AJ84" s="60"/>
      <c r="AK84" s="60"/>
      <c r="AL84" s="60"/>
      <c r="AM84" s="60"/>
      <c r="AN84" s="60">
        <f>AN73/12</f>
        <v>11585.416666666666</v>
      </c>
      <c r="AO84" s="60"/>
      <c r="AP84" s="60"/>
      <c r="AQ84" s="60"/>
      <c r="AR84" s="60"/>
      <c r="AS84" s="60">
        <v>0</v>
      </c>
      <c r="AT84" s="60"/>
      <c r="AU84" s="60"/>
      <c r="AV84" s="60"/>
      <c r="AW84" s="60"/>
      <c r="AX84" s="60">
        <f t="shared" si="0"/>
        <v>11585.416666666666</v>
      </c>
      <c r="AY84" s="60"/>
      <c r="AZ84" s="60"/>
      <c r="BA84" s="60"/>
      <c r="BB84" s="60"/>
      <c r="BC84" s="60">
        <f t="shared" si="1"/>
        <v>878.87820512820508</v>
      </c>
      <c r="BD84" s="60"/>
      <c r="BE84" s="60"/>
      <c r="BF84" s="60"/>
      <c r="BG84" s="60"/>
      <c r="BH84" s="60">
        <f t="shared" si="2"/>
        <v>0</v>
      </c>
      <c r="BI84" s="60"/>
      <c r="BJ84" s="60"/>
      <c r="BK84" s="60"/>
      <c r="BL84" s="60"/>
      <c r="BM84" s="60">
        <f t="shared" si="3"/>
        <v>878.87820512820508</v>
      </c>
      <c r="BN84" s="60"/>
      <c r="BO84" s="60"/>
      <c r="BP84" s="60"/>
      <c r="BQ84" s="60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76.5" customHeight="1" x14ac:dyDescent="0.2">
      <c r="A85" s="70">
        <v>0</v>
      </c>
      <c r="B85" s="70"/>
      <c r="C85" s="71" t="s">
        <v>105</v>
      </c>
      <c r="D85" s="72"/>
      <c r="E85" s="72"/>
      <c r="F85" s="72"/>
      <c r="G85" s="72"/>
      <c r="H85" s="72"/>
      <c r="I85" s="73"/>
      <c r="J85" s="74" t="s">
        <v>89</v>
      </c>
      <c r="K85" s="74"/>
      <c r="L85" s="74"/>
      <c r="M85" s="74"/>
      <c r="N85" s="74"/>
      <c r="O85" s="75" t="s">
        <v>126</v>
      </c>
      <c r="P85" s="72"/>
      <c r="Q85" s="72"/>
      <c r="R85" s="72"/>
      <c r="S85" s="72"/>
      <c r="T85" s="72"/>
      <c r="U85" s="72"/>
      <c r="V85" s="72"/>
      <c r="W85" s="72"/>
      <c r="X85" s="73"/>
      <c r="Y85" s="60">
        <f>Y72/13</f>
        <v>12793.461538461539</v>
      </c>
      <c r="Z85" s="60"/>
      <c r="AA85" s="60"/>
      <c r="AB85" s="60"/>
      <c r="AC85" s="60"/>
      <c r="AD85" s="60">
        <v>0</v>
      </c>
      <c r="AE85" s="60"/>
      <c r="AF85" s="60"/>
      <c r="AG85" s="60"/>
      <c r="AH85" s="60"/>
      <c r="AI85" s="60">
        <f>Y85</f>
        <v>12793.461538461539</v>
      </c>
      <c r="AJ85" s="60"/>
      <c r="AK85" s="60"/>
      <c r="AL85" s="60"/>
      <c r="AM85" s="60"/>
      <c r="AN85" s="60">
        <f>AN72/12</f>
        <v>13859.564166666665</v>
      </c>
      <c r="AO85" s="60"/>
      <c r="AP85" s="60"/>
      <c r="AQ85" s="60"/>
      <c r="AR85" s="60"/>
      <c r="AS85" s="60">
        <v>0</v>
      </c>
      <c r="AT85" s="60"/>
      <c r="AU85" s="60"/>
      <c r="AV85" s="60"/>
      <c r="AW85" s="60"/>
      <c r="AX85" s="60">
        <f t="shared" si="0"/>
        <v>13859.564166666665</v>
      </c>
      <c r="AY85" s="60"/>
      <c r="AZ85" s="60"/>
      <c r="BA85" s="60"/>
      <c r="BB85" s="60"/>
      <c r="BC85" s="60">
        <f>AN85-Y85</f>
        <v>1066.1026282051262</v>
      </c>
      <c r="BD85" s="60"/>
      <c r="BE85" s="60"/>
      <c r="BF85" s="60"/>
      <c r="BG85" s="60"/>
      <c r="BH85" s="60">
        <f t="shared" si="2"/>
        <v>0</v>
      </c>
      <c r="BI85" s="60"/>
      <c r="BJ85" s="60"/>
      <c r="BK85" s="60"/>
      <c r="BL85" s="60"/>
      <c r="BM85" s="60">
        <f t="shared" si="3"/>
        <v>1066.1026282051262</v>
      </c>
      <c r="BN85" s="60"/>
      <c r="BO85" s="60"/>
      <c r="BP85" s="60"/>
      <c r="BQ85" s="60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15.75" x14ac:dyDescent="0.2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15.75" customHeight="1" x14ac:dyDescent="0.2">
      <c r="A87" s="98" t="s">
        <v>62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98"/>
      <c r="BI87" s="98"/>
      <c r="BJ87" s="98"/>
      <c r="BK87" s="98"/>
      <c r="BL87" s="98"/>
      <c r="BM87" s="98"/>
      <c r="BN87" s="98"/>
      <c r="BO87" s="98"/>
      <c r="BP87" s="98"/>
      <c r="BQ87" s="98"/>
    </row>
    <row r="88" spans="1:79" ht="9" customHeight="1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9" ht="45" customHeight="1" x14ac:dyDescent="0.2">
      <c r="A89" s="61" t="s">
        <v>3</v>
      </c>
      <c r="B89" s="63"/>
      <c r="C89" s="61" t="s">
        <v>6</v>
      </c>
      <c r="D89" s="62"/>
      <c r="E89" s="62"/>
      <c r="F89" s="62"/>
      <c r="G89" s="62"/>
      <c r="H89" s="62"/>
      <c r="I89" s="63"/>
      <c r="J89" s="61" t="s">
        <v>5</v>
      </c>
      <c r="K89" s="62"/>
      <c r="L89" s="62"/>
      <c r="M89" s="62"/>
      <c r="N89" s="63"/>
      <c r="O89" s="64" t="s">
        <v>63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9"/>
      <c r="BS89" s="9"/>
      <c r="BT89" s="9"/>
      <c r="BU89" s="9"/>
      <c r="BV89" s="9"/>
      <c r="BW89" s="9"/>
      <c r="BX89" s="9"/>
      <c r="BY89" s="9"/>
      <c r="BZ89" s="8"/>
    </row>
    <row r="90" spans="1:79" s="37" customFormat="1" ht="15.95" customHeight="1" x14ac:dyDescent="0.2">
      <c r="A90" s="127">
        <v>1</v>
      </c>
      <c r="B90" s="127"/>
      <c r="C90" s="127">
        <v>2</v>
      </c>
      <c r="D90" s="127"/>
      <c r="E90" s="127"/>
      <c r="F90" s="127"/>
      <c r="G90" s="127"/>
      <c r="H90" s="127"/>
      <c r="I90" s="127"/>
      <c r="J90" s="127">
        <v>3</v>
      </c>
      <c r="K90" s="127"/>
      <c r="L90" s="127"/>
      <c r="M90" s="127"/>
      <c r="N90" s="127"/>
      <c r="O90" s="67">
        <v>4</v>
      </c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9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37" customFormat="1" ht="12.75" hidden="1" customHeight="1" x14ac:dyDescent="0.2">
      <c r="A91" s="118" t="s">
        <v>36</v>
      </c>
      <c r="B91" s="118"/>
      <c r="C91" s="139" t="s">
        <v>14</v>
      </c>
      <c r="D91" s="140"/>
      <c r="E91" s="140"/>
      <c r="F91" s="140"/>
      <c r="G91" s="140"/>
      <c r="H91" s="140"/>
      <c r="I91" s="141"/>
      <c r="J91" s="118" t="s">
        <v>15</v>
      </c>
      <c r="K91" s="118"/>
      <c r="L91" s="118"/>
      <c r="M91" s="118"/>
      <c r="N91" s="118"/>
      <c r="O91" s="75" t="s">
        <v>71</v>
      </c>
      <c r="P91" s="128"/>
      <c r="Q91" s="128"/>
      <c r="R91" s="128"/>
      <c r="S91" s="128"/>
      <c r="T91" s="128"/>
      <c r="U91" s="128"/>
      <c r="V91" s="128"/>
      <c r="W91" s="128"/>
      <c r="X91" s="128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  <c r="BI91" s="129"/>
      <c r="BJ91" s="129"/>
      <c r="BK91" s="129"/>
      <c r="BL91" s="129"/>
      <c r="BM91" s="129"/>
      <c r="BN91" s="129"/>
      <c r="BO91" s="129"/>
      <c r="BP91" s="129"/>
      <c r="BQ91" s="130"/>
      <c r="BR91" s="38"/>
      <c r="BS91" s="38"/>
      <c r="BT91" s="36"/>
      <c r="BU91" s="36"/>
      <c r="BV91" s="36"/>
      <c r="BW91" s="36"/>
      <c r="BX91" s="36"/>
      <c r="BY91" s="36"/>
      <c r="BZ91" s="36"/>
      <c r="CA91" s="37" t="s">
        <v>70</v>
      </c>
    </row>
    <row r="92" spans="1:79" s="45" customFormat="1" ht="15.75" x14ac:dyDescent="0.2">
      <c r="A92" s="46">
        <v>0</v>
      </c>
      <c r="B92" s="46"/>
      <c r="C92" s="46" t="s">
        <v>84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7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50"/>
      <c r="BR92" s="43"/>
      <c r="BS92" s="43"/>
      <c r="BT92" s="43"/>
      <c r="BU92" s="43"/>
      <c r="BV92" s="43"/>
      <c r="BW92" s="43"/>
      <c r="BX92" s="43"/>
      <c r="BY92" s="43"/>
      <c r="BZ92" s="44"/>
      <c r="CA92" s="45" t="s">
        <v>65</v>
      </c>
    </row>
    <row r="93" spans="1:79" s="45" customFormat="1" ht="61.5" customHeight="1" x14ac:dyDescent="0.2">
      <c r="A93" s="46">
        <v>0</v>
      </c>
      <c r="B93" s="46"/>
      <c r="C93" s="46" t="s">
        <v>91</v>
      </c>
      <c r="D93" s="46"/>
      <c r="E93" s="46"/>
      <c r="F93" s="46"/>
      <c r="G93" s="46"/>
      <c r="H93" s="46"/>
      <c r="I93" s="46"/>
      <c r="J93" s="46" t="s">
        <v>89</v>
      </c>
      <c r="K93" s="46"/>
      <c r="L93" s="46"/>
      <c r="M93" s="46"/>
      <c r="N93" s="46"/>
      <c r="O93" s="47" t="s">
        <v>135</v>
      </c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50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46">
        <v>0</v>
      </c>
      <c r="B94" s="46"/>
      <c r="C94" s="46" t="s">
        <v>98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7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50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84.75" customHeight="1" x14ac:dyDescent="0.2">
      <c r="A95" s="51"/>
      <c r="B95" s="52"/>
      <c r="C95" s="53" t="s">
        <v>102</v>
      </c>
      <c r="D95" s="54"/>
      <c r="E95" s="54"/>
      <c r="F95" s="54"/>
      <c r="G95" s="54"/>
      <c r="H95" s="54"/>
      <c r="I95" s="55"/>
      <c r="J95" s="51" t="s">
        <v>89</v>
      </c>
      <c r="K95" s="56"/>
      <c r="L95" s="56"/>
      <c r="M95" s="56"/>
      <c r="N95" s="52"/>
      <c r="O95" s="57" t="s">
        <v>128</v>
      </c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9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84.75" customHeight="1" x14ac:dyDescent="0.2">
      <c r="A96" s="51"/>
      <c r="B96" s="52"/>
      <c r="C96" s="51" t="s">
        <v>104</v>
      </c>
      <c r="D96" s="56"/>
      <c r="E96" s="56"/>
      <c r="F96" s="56"/>
      <c r="G96" s="56"/>
      <c r="H96" s="56"/>
      <c r="I96" s="52"/>
      <c r="J96" s="51" t="s">
        <v>89</v>
      </c>
      <c r="K96" s="56"/>
      <c r="L96" s="56"/>
      <c r="M96" s="56"/>
      <c r="N96" s="52"/>
      <c r="O96" s="57" t="s">
        <v>129</v>
      </c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9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s="45" customFormat="1" ht="55.5" customHeight="1" x14ac:dyDescent="0.2">
      <c r="A97" s="46">
        <v>0</v>
      </c>
      <c r="B97" s="46"/>
      <c r="C97" s="46" t="s">
        <v>103</v>
      </c>
      <c r="D97" s="46"/>
      <c r="E97" s="46"/>
      <c r="F97" s="46"/>
      <c r="G97" s="46"/>
      <c r="H97" s="46"/>
      <c r="I97" s="46"/>
      <c r="J97" s="46" t="s">
        <v>89</v>
      </c>
      <c r="K97" s="46"/>
      <c r="L97" s="46"/>
      <c r="M97" s="46"/>
      <c r="N97" s="46"/>
      <c r="O97" s="47" t="s">
        <v>127</v>
      </c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50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98" t="s">
        <v>64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  <c r="BH99" s="98"/>
      <c r="BI99" s="98"/>
      <c r="BJ99" s="98"/>
      <c r="BK99" s="98"/>
      <c r="BL99" s="98"/>
    </row>
    <row r="100" spans="1:78" ht="110.25" customHeight="1" x14ac:dyDescent="0.2">
      <c r="A100" s="138" t="s">
        <v>136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</row>
    <row r="101" spans="1:78" ht="15.75" x14ac:dyDescent="0.2">
      <c r="A101" s="30"/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78" ht="15.95" customHeight="1" x14ac:dyDescent="0.2">
      <c r="A102" s="98" t="s">
        <v>46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  <c r="BH102" s="98"/>
      <c r="BI102" s="98"/>
      <c r="BJ102" s="98"/>
      <c r="BK102" s="98"/>
      <c r="BL102" s="98"/>
    </row>
    <row r="103" spans="1:78" ht="126" customHeight="1" x14ac:dyDescent="0.2">
      <c r="A103" s="138" t="s">
        <v>137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</row>
    <row r="104" spans="1:78" ht="15.95" customHeight="1" x14ac:dyDescent="0.2">
      <c r="A104" s="16"/>
      <c r="B104" s="16"/>
      <c r="C104" s="16"/>
      <c r="D104" s="16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76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12" customHeight="1" x14ac:dyDescent="0.2">
      <c r="A106" s="29" t="s">
        <v>67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s="29" customFormat="1" ht="12" customHeight="1" x14ac:dyDescent="0.2">
      <c r="A107" s="29" t="s">
        <v>68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</row>
    <row r="108" spans="1:78" ht="15.95" customHeight="1" x14ac:dyDescent="0.25">
      <c r="A108" s="28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8" ht="42" customHeight="1" x14ac:dyDescent="0.25">
      <c r="A109" s="133" t="s">
        <v>107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3"/>
      <c r="AO109" s="3"/>
      <c r="AP109" s="136" t="s">
        <v>109</v>
      </c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78" x14ac:dyDescent="0.2">
      <c r="W110" s="132" t="s">
        <v>8</v>
      </c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4"/>
      <c r="AO110" s="4"/>
      <c r="AP110" s="132" t="s">
        <v>72</v>
      </c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32"/>
      <c r="BA110" s="132"/>
      <c r="BB110" s="132"/>
      <c r="BC110" s="132"/>
      <c r="BD110" s="132"/>
      <c r="BE110" s="132"/>
      <c r="BF110" s="132"/>
      <c r="BG110" s="132"/>
      <c r="BH110" s="132"/>
    </row>
    <row r="113" spans="1:60" ht="15.95" customHeight="1" x14ac:dyDescent="0.25">
      <c r="A113" s="133" t="s">
        <v>108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3"/>
      <c r="AO113" s="3"/>
      <c r="AP113" s="136" t="s">
        <v>118</v>
      </c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x14ac:dyDescent="0.2">
      <c r="W114" s="132" t="s">
        <v>8</v>
      </c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4"/>
      <c r="AO114" s="4"/>
      <c r="AP114" s="132" t="s">
        <v>72</v>
      </c>
      <c r="AQ114" s="132"/>
      <c r="AR114" s="132"/>
      <c r="AS114" s="132"/>
      <c r="AT114" s="132"/>
      <c r="AU114" s="132"/>
      <c r="AV114" s="132"/>
      <c r="AW114" s="132"/>
      <c r="AX114" s="132"/>
      <c r="AY114" s="132"/>
      <c r="AZ114" s="132"/>
      <c r="BA114" s="132"/>
      <c r="BB114" s="132"/>
      <c r="BC114" s="132"/>
      <c r="BD114" s="132"/>
      <c r="BE114" s="132"/>
      <c r="BF114" s="132"/>
      <c r="BG114" s="132"/>
      <c r="BH114" s="132"/>
    </row>
  </sheetData>
  <mergeCells count="502"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BN42:BQ42"/>
    <mergeCell ref="BN41:BQ41"/>
    <mergeCell ref="C42:Z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A34:F34"/>
    <mergeCell ref="G34:BL34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AP43:AT43"/>
    <mergeCell ref="A44:B44"/>
    <mergeCell ref="C44:Z44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BM70:BQ70"/>
    <mergeCell ref="BC67:BG67"/>
    <mergeCell ref="AP114:BH114"/>
    <mergeCell ref="A113:V113"/>
    <mergeCell ref="W113:AM113"/>
    <mergeCell ref="AP113:BH113"/>
    <mergeCell ref="W114:AM114"/>
    <mergeCell ref="AP110:BH110"/>
    <mergeCell ref="A103:BL103"/>
    <mergeCell ref="C91:I91"/>
    <mergeCell ref="W110:AM110"/>
    <mergeCell ref="A109:V109"/>
    <mergeCell ref="W109:AM109"/>
    <mergeCell ref="A99:BL99"/>
    <mergeCell ref="A100:BL100"/>
    <mergeCell ref="O92:BQ92"/>
    <mergeCell ref="A92:B92"/>
    <mergeCell ref="C92:I92"/>
    <mergeCell ref="J92:N92"/>
    <mergeCell ref="A91:B91"/>
    <mergeCell ref="AP109:BH109"/>
    <mergeCell ref="A102:BL102"/>
    <mergeCell ref="AN70:AR70"/>
    <mergeCell ref="AS70:AW70"/>
    <mergeCell ref="AD72:AH72"/>
    <mergeCell ref="AI72:AM72"/>
    <mergeCell ref="AN72:AR72"/>
    <mergeCell ref="AS72:AW72"/>
    <mergeCell ref="AX70:BB70"/>
    <mergeCell ref="BC70:BG70"/>
    <mergeCell ref="BH70:BL70"/>
    <mergeCell ref="BM67:BQ67"/>
    <mergeCell ref="BH67:BL67"/>
    <mergeCell ref="AS65:AW65"/>
    <mergeCell ref="AN65:AR65"/>
    <mergeCell ref="AI65:AM65"/>
    <mergeCell ref="BM69:BQ69"/>
    <mergeCell ref="AN66:AR66"/>
    <mergeCell ref="C90:I90"/>
    <mergeCell ref="J90:N90"/>
    <mergeCell ref="C67:I67"/>
    <mergeCell ref="J67:N67"/>
    <mergeCell ref="C68:I68"/>
    <mergeCell ref="J68:N68"/>
    <mergeCell ref="AD68:AH68"/>
    <mergeCell ref="A87:BQ87"/>
    <mergeCell ref="A89:B89"/>
    <mergeCell ref="C89:I89"/>
    <mergeCell ref="BC68:BG68"/>
    <mergeCell ref="BM68:BQ68"/>
    <mergeCell ref="BH68:BL68"/>
    <mergeCell ref="O70:X70"/>
    <mergeCell ref="Y70:AC70"/>
    <mergeCell ref="AD70:AH70"/>
    <mergeCell ref="AI70:AM70"/>
    <mergeCell ref="J66:N66"/>
    <mergeCell ref="Y66:AC66"/>
    <mergeCell ref="A64:B65"/>
    <mergeCell ref="C64:I65"/>
    <mergeCell ref="J64:N65"/>
    <mergeCell ref="O64:X65"/>
    <mergeCell ref="Y65:AC65"/>
    <mergeCell ref="AN64:BB64"/>
    <mergeCell ref="A61:BQ61"/>
    <mergeCell ref="C66:I66"/>
    <mergeCell ref="A62:BQ62"/>
    <mergeCell ref="BC64:BQ64"/>
    <mergeCell ref="BC66:BG66"/>
    <mergeCell ref="O66:X66"/>
    <mergeCell ref="Y64:AM64"/>
    <mergeCell ref="A66:B66"/>
    <mergeCell ref="BC65:BG65"/>
    <mergeCell ref="AI66:AM66"/>
    <mergeCell ref="BH66:BL66"/>
    <mergeCell ref="BM66:BQ66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K40:AO40"/>
    <mergeCell ref="A42:B42"/>
    <mergeCell ref="AD66:AH66"/>
    <mergeCell ref="AF40:AJ40"/>
    <mergeCell ref="A47:BQ47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I56:AM56"/>
    <mergeCell ref="AN56:AR56"/>
    <mergeCell ref="AS59:AX59"/>
    <mergeCell ref="AY59:BC59"/>
    <mergeCell ref="AY57:BC57"/>
    <mergeCell ref="BI56:BN56"/>
    <mergeCell ref="BI58:BN58"/>
    <mergeCell ref="BD59:BH59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A44:AE44"/>
    <mergeCell ref="AF44:AJ44"/>
    <mergeCell ref="AK44:AO44"/>
    <mergeCell ref="AP44:AT44"/>
    <mergeCell ref="AU44:AY44"/>
    <mergeCell ref="AZ44:BC44"/>
    <mergeCell ref="A55:B56"/>
    <mergeCell ref="A57:B57"/>
    <mergeCell ref="A58:B58"/>
    <mergeCell ref="X57:AB57"/>
    <mergeCell ref="AC57:AH57"/>
    <mergeCell ref="A50:B50"/>
    <mergeCell ref="A51:B51"/>
    <mergeCell ref="A54:BN54"/>
    <mergeCell ref="A53:BN53"/>
    <mergeCell ref="C50:BQ50"/>
    <mergeCell ref="C51:BQ51"/>
    <mergeCell ref="AF45:AJ45"/>
    <mergeCell ref="AK45:AO45"/>
    <mergeCell ref="AP45:AT45"/>
    <mergeCell ref="AU45:AY45"/>
    <mergeCell ref="O67:X67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67:B67"/>
    <mergeCell ref="O68:X68"/>
    <mergeCell ref="Y68:AC68"/>
    <mergeCell ref="Y67:AC67"/>
    <mergeCell ref="AD67:AH67"/>
    <mergeCell ref="A68:B68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AN74:AR74"/>
    <mergeCell ref="AS74:AW74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BC76:BG76"/>
    <mergeCell ref="BH76:BL76"/>
    <mergeCell ref="AD80:AH80"/>
    <mergeCell ref="AI80:AM80"/>
    <mergeCell ref="AN80:AR80"/>
    <mergeCell ref="AS80:AW80"/>
    <mergeCell ref="AX78:BB78"/>
    <mergeCell ref="BC78:BG78"/>
    <mergeCell ref="BH78:BL78"/>
    <mergeCell ref="AN76:AR76"/>
    <mergeCell ref="AS76:AW76"/>
    <mergeCell ref="AD78:AH78"/>
    <mergeCell ref="AI78:AM78"/>
    <mergeCell ref="AN78:AR78"/>
    <mergeCell ref="AS78:AW78"/>
    <mergeCell ref="AX76:BB76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N82:AR82"/>
    <mergeCell ref="AS82:AW82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D82:AH82"/>
    <mergeCell ref="AI82:AM82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BM85:BQ85"/>
    <mergeCell ref="AI85:AM85"/>
    <mergeCell ref="AN85:AR85"/>
    <mergeCell ref="AS85:AW85"/>
    <mergeCell ref="AX85:BB85"/>
    <mergeCell ref="BC85:BG85"/>
    <mergeCell ref="BH85:BL85"/>
    <mergeCell ref="J89:N89"/>
    <mergeCell ref="O89:BQ89"/>
    <mergeCell ref="A94:B94"/>
    <mergeCell ref="C94:I94"/>
    <mergeCell ref="J94:N94"/>
    <mergeCell ref="O94:BQ94"/>
    <mergeCell ref="O90:BQ90"/>
    <mergeCell ref="J91:N91"/>
    <mergeCell ref="A90:B90"/>
    <mergeCell ref="O91:BQ91"/>
    <mergeCell ref="A97:B97"/>
    <mergeCell ref="C97:I97"/>
    <mergeCell ref="J97:N97"/>
    <mergeCell ref="O97:BQ97"/>
    <mergeCell ref="A93:B93"/>
    <mergeCell ref="C93:I93"/>
    <mergeCell ref="J93:N93"/>
    <mergeCell ref="O93:BQ93"/>
    <mergeCell ref="A95:B95"/>
    <mergeCell ref="C95:I95"/>
    <mergeCell ref="J95:N95"/>
    <mergeCell ref="O95:BQ95"/>
    <mergeCell ref="A96:B96"/>
    <mergeCell ref="C96:I96"/>
    <mergeCell ref="J96:N96"/>
    <mergeCell ref="O96:BQ96"/>
  </mergeCells>
  <phoneticPr fontId="0" type="noConversion"/>
  <conditionalFormatting sqref="C88 C101 C68 C92">
    <cfRule type="cellIs" dxfId="43" priority="52" stopIfTrue="1" operator="equal">
      <formula>$C67</formula>
    </cfRule>
  </conditionalFormatting>
  <conditionalFormatting sqref="A68:B68 A88:B88 A92:B92 A101:B101 A59:B59 A86:B86 A98:B98">
    <cfRule type="cellIs" dxfId="42" priority="53" stopIfTrue="1" operator="equal">
      <formula>0</formula>
    </cfRule>
  </conditionalFormatting>
  <conditionalFormatting sqref="C86">
    <cfRule type="cellIs" dxfId="41" priority="55" stopIfTrue="1" operator="equal">
      <formula>$C68</formula>
    </cfRule>
  </conditionalFormatting>
  <conditionalFormatting sqref="C69">
    <cfRule type="cellIs" dxfId="40" priority="49" stopIfTrue="1" operator="equal">
      <formula>$C68</formula>
    </cfRule>
  </conditionalFormatting>
  <conditionalFormatting sqref="A69:B69">
    <cfRule type="cellIs" dxfId="39" priority="50" stopIfTrue="1" operator="equal">
      <formula>0</formula>
    </cfRule>
  </conditionalFormatting>
  <conditionalFormatting sqref="C70">
    <cfRule type="cellIs" dxfId="38" priority="47" stopIfTrue="1" operator="equal">
      <formula>$C69</formula>
    </cfRule>
  </conditionalFormatting>
  <conditionalFormatting sqref="A70:B70">
    <cfRule type="cellIs" dxfId="37" priority="48" stopIfTrue="1" operator="equal">
      <formula>0</formula>
    </cfRule>
  </conditionalFormatting>
  <conditionalFormatting sqref="C71">
    <cfRule type="cellIs" dxfId="36" priority="45" stopIfTrue="1" operator="equal">
      <formula>$C70</formula>
    </cfRule>
  </conditionalFormatting>
  <conditionalFormatting sqref="A71:B71">
    <cfRule type="cellIs" dxfId="35" priority="46" stopIfTrue="1" operator="equal">
      <formula>0</formula>
    </cfRule>
  </conditionalFormatting>
  <conditionalFormatting sqref="C72">
    <cfRule type="cellIs" dxfId="34" priority="43" stopIfTrue="1" operator="equal">
      <formula>$C71</formula>
    </cfRule>
  </conditionalFormatting>
  <conditionalFormatting sqref="A72:B72">
    <cfRule type="cellIs" dxfId="33" priority="44" stopIfTrue="1" operator="equal">
      <formula>0</formula>
    </cfRule>
  </conditionalFormatting>
  <conditionalFormatting sqref="C73">
    <cfRule type="cellIs" dxfId="32" priority="41" stopIfTrue="1" operator="equal">
      <formula>$C72</formula>
    </cfRule>
  </conditionalFormatting>
  <conditionalFormatting sqref="A73:B73">
    <cfRule type="cellIs" dxfId="31" priority="42" stopIfTrue="1" operator="equal">
      <formula>0</formula>
    </cfRule>
  </conditionalFormatting>
  <conditionalFormatting sqref="C74">
    <cfRule type="cellIs" dxfId="30" priority="39" stopIfTrue="1" operator="equal">
      <formula>$C73</formula>
    </cfRule>
  </conditionalFormatting>
  <conditionalFormatting sqref="A74:B74">
    <cfRule type="cellIs" dxfId="29" priority="40" stopIfTrue="1" operator="equal">
      <formula>0</formula>
    </cfRule>
  </conditionalFormatting>
  <conditionalFormatting sqref="C75">
    <cfRule type="cellIs" dxfId="28" priority="37" stopIfTrue="1" operator="equal">
      <formula>$C74</formula>
    </cfRule>
  </conditionalFormatting>
  <conditionalFormatting sqref="A75:B75">
    <cfRule type="cellIs" dxfId="27" priority="38" stopIfTrue="1" operator="equal">
      <formula>0</formula>
    </cfRule>
  </conditionalFormatting>
  <conditionalFormatting sqref="C76">
    <cfRule type="cellIs" dxfId="26" priority="35" stopIfTrue="1" operator="equal">
      <formula>$C75</formula>
    </cfRule>
  </conditionalFormatting>
  <conditionalFormatting sqref="A76:B76">
    <cfRule type="cellIs" dxfId="25" priority="36" stopIfTrue="1" operator="equal">
      <formula>0</formula>
    </cfRule>
  </conditionalFormatting>
  <conditionalFormatting sqref="C77">
    <cfRule type="cellIs" dxfId="24" priority="33" stopIfTrue="1" operator="equal">
      <formula>$C76</formula>
    </cfRule>
  </conditionalFormatting>
  <conditionalFormatting sqref="A77:B77">
    <cfRule type="cellIs" dxfId="23" priority="34" stopIfTrue="1" operator="equal">
      <formula>0</formula>
    </cfRule>
  </conditionalFormatting>
  <conditionalFormatting sqref="C78">
    <cfRule type="cellIs" dxfId="22" priority="31" stopIfTrue="1" operator="equal">
      <formula>$C77</formula>
    </cfRule>
  </conditionalFormatting>
  <conditionalFormatting sqref="A78:B78">
    <cfRule type="cellIs" dxfId="21" priority="32" stopIfTrue="1" operator="equal">
      <formula>0</formula>
    </cfRule>
  </conditionalFormatting>
  <conditionalFormatting sqref="C79">
    <cfRule type="cellIs" dxfId="20" priority="29" stopIfTrue="1" operator="equal">
      <formula>$C78</formula>
    </cfRule>
  </conditionalFormatting>
  <conditionalFormatting sqref="A79:B79">
    <cfRule type="cellIs" dxfId="19" priority="30" stopIfTrue="1" operator="equal">
      <formula>0</formula>
    </cfRule>
  </conditionalFormatting>
  <conditionalFormatting sqref="C80">
    <cfRule type="cellIs" dxfId="18" priority="27" stopIfTrue="1" operator="equal">
      <formula>$C79</formula>
    </cfRule>
  </conditionalFormatting>
  <conditionalFormatting sqref="A80:B80">
    <cfRule type="cellIs" dxfId="17" priority="28" stopIfTrue="1" operator="equal">
      <formula>0</formula>
    </cfRule>
  </conditionalFormatting>
  <conditionalFormatting sqref="C81">
    <cfRule type="cellIs" dxfId="16" priority="25" stopIfTrue="1" operator="equal">
      <formula>$C80</formula>
    </cfRule>
  </conditionalFormatting>
  <conditionalFormatting sqref="A81:B81">
    <cfRule type="cellIs" dxfId="15" priority="26" stopIfTrue="1" operator="equal">
      <formula>0</formula>
    </cfRule>
  </conditionalFormatting>
  <conditionalFormatting sqref="C82">
    <cfRule type="cellIs" dxfId="14" priority="23" stopIfTrue="1" operator="equal">
      <formula>$C81</formula>
    </cfRule>
  </conditionalFormatting>
  <conditionalFormatting sqref="A82:B82">
    <cfRule type="cellIs" dxfId="13" priority="24" stopIfTrue="1" operator="equal">
      <formula>0</formula>
    </cfRule>
  </conditionalFormatting>
  <conditionalFormatting sqref="C83">
    <cfRule type="cellIs" dxfId="12" priority="21" stopIfTrue="1" operator="equal">
      <formula>$C82</formula>
    </cfRule>
  </conditionalFormatting>
  <conditionalFormatting sqref="A83:B83">
    <cfRule type="cellIs" dxfId="11" priority="22" stopIfTrue="1" operator="equal">
      <formula>0</formula>
    </cfRule>
  </conditionalFormatting>
  <conditionalFormatting sqref="C84">
    <cfRule type="cellIs" dxfId="10" priority="19" stopIfTrue="1" operator="equal">
      <formula>$C83</formula>
    </cfRule>
  </conditionalFormatting>
  <conditionalFormatting sqref="A84:B84">
    <cfRule type="cellIs" dxfId="9" priority="20" stopIfTrue="1" operator="equal">
      <formula>0</formula>
    </cfRule>
  </conditionalFormatting>
  <conditionalFormatting sqref="C85">
    <cfRule type="cellIs" dxfId="8" priority="17" stopIfTrue="1" operator="equal">
      <formula>$C84</formula>
    </cfRule>
  </conditionalFormatting>
  <conditionalFormatting sqref="A85:B85">
    <cfRule type="cellIs" dxfId="7" priority="18" stopIfTrue="1" operator="equal">
      <formula>0</formula>
    </cfRule>
  </conditionalFormatting>
  <conditionalFormatting sqref="C98">
    <cfRule type="cellIs" dxfId="6" priority="57" stopIfTrue="1" operator="equal">
      <formula>$C92</formula>
    </cfRule>
  </conditionalFormatting>
  <conditionalFormatting sqref="C93">
    <cfRule type="cellIs" dxfId="5" priority="13" stopIfTrue="1" operator="equal">
      <formula>$C92</formula>
    </cfRule>
  </conditionalFormatting>
  <conditionalFormatting sqref="A93:B93">
    <cfRule type="cellIs" dxfId="4" priority="14" stopIfTrue="1" operator="equal">
      <formula>0</formula>
    </cfRule>
  </conditionalFormatting>
  <conditionalFormatting sqref="C94:C96">
    <cfRule type="cellIs" dxfId="3" priority="7" stopIfTrue="1" operator="equal">
      <formula>#REF!</formula>
    </cfRule>
  </conditionalFormatting>
  <conditionalFormatting sqref="A94:B94 A95:A96">
    <cfRule type="cellIs" dxfId="2" priority="8" stopIfTrue="1" operator="equal">
      <formula>0</formula>
    </cfRule>
  </conditionalFormatting>
  <conditionalFormatting sqref="C97">
    <cfRule type="cellIs" dxfId="1" priority="5" stopIfTrue="1" operator="equal">
      <formula>$C94</formula>
    </cfRule>
  </conditionalFormatting>
  <conditionalFormatting sqref="A97:B97"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2026-02-24T13:18:37Z</cp:lastPrinted>
  <dcterms:created xsi:type="dcterms:W3CDTF">2016-08-10T10:53:25Z</dcterms:created>
  <dcterms:modified xsi:type="dcterms:W3CDTF">2026-02-24T13:26:06Z</dcterms:modified>
</cp:coreProperties>
</file>